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13_ncr:1_{BA64467D-547B-4ADE-B1E2-41CC4244BC0E}" xr6:coauthVersionLast="47" xr6:coauthVersionMax="47" xr10:uidLastSave="{00000000-0000-0000-0000-000000000000}"/>
  <bookViews>
    <workbookView xWindow="-120" yWindow="-120" windowWidth="29040" windowHeight="15720" xr2:uid="{877A1347-8E23-4445-A742-178709C3C943}"/>
  </bookViews>
  <sheets>
    <sheet name="Formularz cenowy" sheetId="1" r:id="rId1"/>
  </sheets>
  <definedNames>
    <definedName name="_xlnm.Print_Area" localSheetId="0">'Formularz cenowy'!$A$1:$N$100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2" i="1" l="1"/>
  <c r="N31" i="1"/>
  <c r="J32" i="1"/>
  <c r="J31" i="1"/>
  <c r="E90" i="1"/>
  <c r="F90" i="1"/>
  <c r="J94" i="1"/>
  <c r="M94" i="1" s="1"/>
  <c r="K80" i="1"/>
  <c r="K81" i="1"/>
  <c r="K82" i="1"/>
  <c r="K83" i="1"/>
  <c r="K84" i="1"/>
  <c r="K85" i="1"/>
  <c r="K86" i="1"/>
  <c r="K79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41" i="1"/>
  <c r="J37" i="1"/>
  <c r="J36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3" i="1"/>
  <c r="H87" i="1"/>
  <c r="L86" i="1"/>
  <c r="J86" i="1"/>
  <c r="L85" i="1"/>
  <c r="J85" i="1"/>
  <c r="L84" i="1"/>
  <c r="N84" i="1" s="1"/>
  <c r="J84" i="1"/>
  <c r="L83" i="1"/>
  <c r="N83" i="1" s="1"/>
  <c r="J83" i="1"/>
  <c r="L82" i="1"/>
  <c r="J82" i="1"/>
  <c r="L81" i="1"/>
  <c r="N81" i="1" s="1"/>
  <c r="J81" i="1"/>
  <c r="L80" i="1"/>
  <c r="J80" i="1"/>
  <c r="L79" i="1"/>
  <c r="J79" i="1"/>
  <c r="G75" i="1"/>
  <c r="K74" i="1"/>
  <c r="N74" i="1" s="1"/>
  <c r="I74" i="1"/>
  <c r="K73" i="1"/>
  <c r="M73" i="1" s="1"/>
  <c r="I73" i="1"/>
  <c r="K72" i="1"/>
  <c r="N72" i="1" s="1"/>
  <c r="I72" i="1"/>
  <c r="K71" i="1"/>
  <c r="N71" i="1" s="1"/>
  <c r="I71" i="1"/>
  <c r="K70" i="1"/>
  <c r="N70" i="1" s="1"/>
  <c r="I70" i="1"/>
  <c r="K69" i="1"/>
  <c r="M69" i="1" s="1"/>
  <c r="I69" i="1"/>
  <c r="K68" i="1"/>
  <c r="N68" i="1" s="1"/>
  <c r="I68" i="1"/>
  <c r="K67" i="1"/>
  <c r="M67" i="1" s="1"/>
  <c r="I67" i="1"/>
  <c r="K66" i="1"/>
  <c r="N66" i="1" s="1"/>
  <c r="I66" i="1"/>
  <c r="K65" i="1"/>
  <c r="N65" i="1" s="1"/>
  <c r="I65" i="1"/>
  <c r="K64" i="1"/>
  <c r="N64" i="1" s="1"/>
  <c r="I64" i="1"/>
  <c r="K63" i="1"/>
  <c r="M63" i="1" s="1"/>
  <c r="I63" i="1"/>
  <c r="K62" i="1"/>
  <c r="N62" i="1" s="1"/>
  <c r="I62" i="1"/>
  <c r="K61" i="1"/>
  <c r="M61" i="1" s="1"/>
  <c r="I61" i="1"/>
  <c r="K60" i="1"/>
  <c r="N60" i="1" s="1"/>
  <c r="I60" i="1"/>
  <c r="K59" i="1"/>
  <c r="N59" i="1" s="1"/>
  <c r="I59" i="1"/>
  <c r="K58" i="1"/>
  <c r="M58" i="1" s="1"/>
  <c r="I58" i="1"/>
  <c r="K57" i="1"/>
  <c r="M57" i="1" s="1"/>
  <c r="I57" i="1"/>
  <c r="K56" i="1"/>
  <c r="N56" i="1" s="1"/>
  <c r="I56" i="1"/>
  <c r="K55" i="1"/>
  <c r="M55" i="1" s="1"/>
  <c r="I55" i="1"/>
  <c r="K54" i="1"/>
  <c r="N54" i="1" s="1"/>
  <c r="I54" i="1"/>
  <c r="K53" i="1"/>
  <c r="N53" i="1" s="1"/>
  <c r="I53" i="1"/>
  <c r="K52" i="1"/>
  <c r="N52" i="1" s="1"/>
  <c r="I52" i="1"/>
  <c r="K51" i="1"/>
  <c r="M51" i="1" s="1"/>
  <c r="I51" i="1"/>
  <c r="K50" i="1"/>
  <c r="N50" i="1" s="1"/>
  <c r="I50" i="1"/>
  <c r="K49" i="1"/>
  <c r="M49" i="1" s="1"/>
  <c r="I49" i="1"/>
  <c r="K48" i="1"/>
  <c r="N48" i="1" s="1"/>
  <c r="I48" i="1"/>
  <c r="K47" i="1"/>
  <c r="N47" i="1" s="1"/>
  <c r="I47" i="1"/>
  <c r="K46" i="1"/>
  <c r="M46" i="1" s="1"/>
  <c r="I46" i="1"/>
  <c r="K45" i="1"/>
  <c r="M45" i="1" s="1"/>
  <c r="I45" i="1"/>
  <c r="K44" i="1"/>
  <c r="N44" i="1" s="1"/>
  <c r="I44" i="1"/>
  <c r="K43" i="1"/>
  <c r="M43" i="1" s="1"/>
  <c r="I43" i="1"/>
  <c r="K42" i="1"/>
  <c r="N42" i="1" s="1"/>
  <c r="I42" i="1"/>
  <c r="K41" i="1"/>
  <c r="N41" i="1" s="1"/>
  <c r="I41" i="1"/>
  <c r="G38" i="1"/>
  <c r="K37" i="1"/>
  <c r="N37" i="1" s="1"/>
  <c r="I37" i="1"/>
  <c r="K36" i="1"/>
  <c r="M36" i="1" s="1"/>
  <c r="I36" i="1"/>
  <c r="G33" i="1"/>
  <c r="K32" i="1"/>
  <c r="I32" i="1"/>
  <c r="K31" i="1"/>
  <c r="M31" i="1" s="1"/>
  <c r="I31" i="1"/>
  <c r="G28" i="1"/>
  <c r="K27" i="1"/>
  <c r="N27" i="1" s="1"/>
  <c r="I27" i="1"/>
  <c r="K26" i="1"/>
  <c r="M26" i="1" s="1"/>
  <c r="I26" i="1"/>
  <c r="K25" i="1"/>
  <c r="M25" i="1" s="1"/>
  <c r="I25" i="1"/>
  <c r="K24" i="1"/>
  <c r="M24" i="1" s="1"/>
  <c r="I24" i="1"/>
  <c r="K23" i="1"/>
  <c r="N23" i="1" s="1"/>
  <c r="I23" i="1"/>
  <c r="K22" i="1"/>
  <c r="N22" i="1" s="1"/>
  <c r="I22" i="1"/>
  <c r="K21" i="1"/>
  <c r="M21" i="1" s="1"/>
  <c r="I21" i="1"/>
  <c r="K20" i="1"/>
  <c r="N20" i="1" s="1"/>
  <c r="I20" i="1"/>
  <c r="K19" i="1"/>
  <c r="M19" i="1" s="1"/>
  <c r="I19" i="1"/>
  <c r="K18" i="1"/>
  <c r="M18" i="1" s="1"/>
  <c r="I18" i="1"/>
  <c r="K17" i="1"/>
  <c r="N17" i="1" s="1"/>
  <c r="I17" i="1"/>
  <c r="K16" i="1"/>
  <c r="M16" i="1" s="1"/>
  <c r="I16" i="1"/>
  <c r="K15" i="1"/>
  <c r="N15" i="1" s="1"/>
  <c r="I15" i="1"/>
  <c r="K14" i="1"/>
  <c r="N14" i="1" s="1"/>
  <c r="I14" i="1"/>
  <c r="K13" i="1"/>
  <c r="M13" i="1" s="1"/>
  <c r="I13" i="1"/>
  <c r="K12" i="1"/>
  <c r="N12" i="1" s="1"/>
  <c r="I12" i="1"/>
  <c r="K11" i="1"/>
  <c r="N11" i="1" s="1"/>
  <c r="I11" i="1"/>
  <c r="K10" i="1"/>
  <c r="M10" i="1" s="1"/>
  <c r="I10" i="1"/>
  <c r="K9" i="1"/>
  <c r="M9" i="1" s="1"/>
  <c r="I9" i="1"/>
  <c r="K8" i="1"/>
  <c r="N8" i="1" s="1"/>
  <c r="I8" i="1"/>
  <c r="K7" i="1"/>
  <c r="N7" i="1" s="1"/>
  <c r="I7" i="1"/>
  <c r="K6" i="1"/>
  <c r="N6" i="1" s="1"/>
  <c r="I6" i="1"/>
  <c r="K5" i="1"/>
  <c r="N5" i="1" s="1"/>
  <c r="I5" i="1"/>
  <c r="K4" i="1"/>
  <c r="N4" i="1" s="1"/>
  <c r="I4" i="1"/>
  <c r="K3" i="1"/>
  <c r="N3" i="1" s="1"/>
  <c r="I3" i="1"/>
  <c r="N10" i="1" l="1"/>
  <c r="M14" i="1"/>
  <c r="N43" i="1"/>
  <c r="M66" i="1"/>
  <c r="N16" i="1"/>
  <c r="M6" i="1"/>
  <c r="N21" i="1"/>
  <c r="N9" i="1"/>
  <c r="N79" i="1"/>
  <c r="N26" i="1"/>
  <c r="M59" i="1"/>
  <c r="N25" i="1"/>
  <c r="N19" i="1"/>
  <c r="N13" i="1"/>
  <c r="N36" i="1"/>
  <c r="M48" i="1"/>
  <c r="N24" i="1"/>
  <c r="N18" i="1"/>
  <c r="K38" i="1"/>
  <c r="N86" i="1"/>
  <c r="M64" i="1"/>
  <c r="N58" i="1"/>
  <c r="N46" i="1"/>
  <c r="N69" i="1"/>
  <c r="N63" i="1"/>
  <c r="N57" i="1"/>
  <c r="N51" i="1"/>
  <c r="N45" i="1"/>
  <c r="N73" i="1"/>
  <c r="N67" i="1"/>
  <c r="N61" i="1"/>
  <c r="N55" i="1"/>
  <c r="N49" i="1"/>
  <c r="M27" i="1"/>
  <c r="J75" i="1"/>
  <c r="M3" i="1"/>
  <c r="M15" i="1"/>
  <c r="M70" i="1"/>
  <c r="M8" i="1"/>
  <c r="M20" i="1"/>
  <c r="M32" i="1"/>
  <c r="M42" i="1"/>
  <c r="M47" i="1"/>
  <c r="M54" i="1"/>
  <c r="M65" i="1"/>
  <c r="M72" i="1"/>
  <c r="N85" i="1"/>
  <c r="M12" i="1"/>
  <c r="J33" i="1"/>
  <c r="M7" i="1"/>
  <c r="M22" i="1"/>
  <c r="J38" i="1"/>
  <c r="M41" i="1"/>
  <c r="M53" i="1"/>
  <c r="M60" i="1"/>
  <c r="M71" i="1"/>
  <c r="N80" i="1"/>
  <c r="M52" i="1"/>
  <c r="L87" i="1"/>
  <c r="M5" i="1"/>
  <c r="J28" i="1"/>
  <c r="M4" i="1"/>
  <c r="M11" i="1"/>
  <c r="K28" i="1"/>
  <c r="K87" i="1"/>
  <c r="M17" i="1"/>
  <c r="M23" i="1"/>
  <c r="M37" i="1"/>
  <c r="M44" i="1"/>
  <c r="M50" i="1"/>
  <c r="M56" i="1"/>
  <c r="M62" i="1"/>
  <c r="M68" i="1"/>
  <c r="M74" i="1"/>
  <c r="N82" i="1"/>
  <c r="K33" i="1"/>
  <c r="K75" i="1"/>
  <c r="N38" i="1" l="1"/>
  <c r="N75" i="1"/>
  <c r="N33" i="1"/>
  <c r="N28" i="1"/>
  <c r="H94" i="1" l="1"/>
  <c r="I94" i="1" s="1"/>
  <c r="I95" i="1" s="1"/>
  <c r="J95" i="1"/>
  <c r="L94" i="1"/>
  <c r="M95" i="1" s="1"/>
  <c r="F95" i="1"/>
</calcChain>
</file>

<file path=xl/sharedStrings.xml><?xml version="1.0" encoding="utf-8"?>
<sst xmlns="http://schemas.openxmlformats.org/spreadsheetml/2006/main" count="394" uniqueCount="204">
  <si>
    <t xml:space="preserve">Zadanie nr 1. Testy specjalistyczne aparatów RTG </t>
  </si>
  <si>
    <t>Lp.</t>
  </si>
  <si>
    <t>Nazwa</t>
  </si>
  <si>
    <t>Typ</t>
  </si>
  <si>
    <t>Nr fabryczny</t>
  </si>
  <si>
    <t>Rok produkcji</t>
  </si>
  <si>
    <t xml:space="preserve">Częstotliwość testów </t>
  </si>
  <si>
    <t xml:space="preserve">Kwota jednostkowa netto </t>
  </si>
  <si>
    <t>VAT</t>
  </si>
  <si>
    <t xml:space="preserve">Kwota </t>
  </si>
  <si>
    <t>Kwota jednostkowa brutto</t>
  </si>
  <si>
    <t xml:space="preserve">Kwota 2 testów netto </t>
  </si>
  <si>
    <t xml:space="preserve">Kwota 2 testów brutto </t>
  </si>
  <si>
    <t>1.</t>
  </si>
  <si>
    <t>Aparat RTG</t>
  </si>
  <si>
    <t>RAMIĘ C Ziehm Solo</t>
  </si>
  <si>
    <t>1/rok</t>
  </si>
  <si>
    <t>2.</t>
  </si>
  <si>
    <t>RAMIĘ C PHILIPS BV ENDURA</t>
  </si>
  <si>
    <t>784</t>
  </si>
  <si>
    <t>3.</t>
  </si>
  <si>
    <t>RAMIĘ C SHIMADZU OPESCOPE ACTENO</t>
  </si>
  <si>
    <t>MPD6D825B004</t>
  </si>
  <si>
    <t>4.</t>
  </si>
  <si>
    <t>5.</t>
  </si>
  <si>
    <t>MPD6D8281001</t>
  </si>
  <si>
    <t>6.</t>
  </si>
  <si>
    <t>PANTOMOGRAF CYFROWY ORTHOPHOS E</t>
  </si>
  <si>
    <t>7.</t>
  </si>
  <si>
    <t xml:space="preserve"> MAMMOGRAF CYFROWY MAMMOMAT REVELATION</t>
  </si>
  <si>
    <t>8.</t>
  </si>
  <si>
    <t>Mobilne ramię C Ziehm Vision RFD</t>
  </si>
  <si>
    <t>9.</t>
  </si>
  <si>
    <t xml:space="preserve"> RAMIĘ C Ziehm 8000</t>
  </si>
  <si>
    <t>10.</t>
  </si>
  <si>
    <t>SIEMENS MULTIX PRO</t>
  </si>
  <si>
    <t>11.</t>
  </si>
  <si>
    <t>SIEMENS MULTIX TOP Z KOLUMNĄ SUFITOWĄ</t>
  </si>
  <si>
    <t>12.</t>
  </si>
  <si>
    <t>13.</t>
  </si>
  <si>
    <t>Aparat RTG zębowy</t>
  </si>
  <si>
    <t>RX DC HyperSphere z radiografią ZEN-X</t>
  </si>
  <si>
    <t>706G0324</t>
  </si>
  <si>
    <t>14.</t>
  </si>
  <si>
    <t>Aparat RTG typu telekomando</t>
  </si>
  <si>
    <t>Philips CombiDiagnost R90</t>
  </si>
  <si>
    <t>15.</t>
  </si>
  <si>
    <t xml:space="preserve">Aparat RTG przyłóżkowy akumulatorowy </t>
  </si>
  <si>
    <t>AGFA DR 100s</t>
  </si>
  <si>
    <t>16.</t>
  </si>
  <si>
    <t>Aparat RTG cyfrowy z zawieszeniem sufitowym</t>
  </si>
  <si>
    <t xml:space="preserve"> DR600</t>
  </si>
  <si>
    <t>01252</t>
  </si>
  <si>
    <t>17.</t>
  </si>
  <si>
    <t>Aparat RTG cyfrowy</t>
  </si>
  <si>
    <t>DR800</t>
  </si>
  <si>
    <t>01509</t>
  </si>
  <si>
    <t>18.</t>
  </si>
  <si>
    <t xml:space="preserve">Aparat RTG mobilny </t>
  </si>
  <si>
    <t xml:space="preserve"> Mobile Diagnost wDR Philips</t>
  </si>
  <si>
    <t>19.</t>
  </si>
  <si>
    <t>Optima 240 AMX firmy GE</t>
  </si>
  <si>
    <t>DF2402100163WK</t>
  </si>
  <si>
    <t>20.</t>
  </si>
  <si>
    <t>United Imaging Healthcare uDR370i</t>
  </si>
  <si>
    <t>402841</t>
  </si>
  <si>
    <t>21.</t>
  </si>
  <si>
    <t>Aparat RTG do Hemodynamiki</t>
  </si>
  <si>
    <t>Azurion 7M12/ Azurion 7F12</t>
  </si>
  <si>
    <t>22.</t>
  </si>
  <si>
    <t>Aparat RTG angiograficzny</t>
  </si>
  <si>
    <t>PHILIPS ALLURA XPER</t>
  </si>
  <si>
    <t>1974</t>
  </si>
  <si>
    <t>23.</t>
  </si>
  <si>
    <t>ALLURA XPER FD</t>
  </si>
  <si>
    <t>37</t>
  </si>
  <si>
    <t>24.</t>
  </si>
  <si>
    <t>Siemens Luminos dRF Max</t>
  </si>
  <si>
    <t>25.</t>
  </si>
  <si>
    <t>Siemens YSIO X.pree</t>
  </si>
  <si>
    <t xml:space="preserve">Suma: </t>
  </si>
  <si>
    <t xml:space="preserve">Zadanie nr 2. Testy specjalistyczne gamma kamer </t>
  </si>
  <si>
    <t xml:space="preserve">Gamma kamera  </t>
  </si>
  <si>
    <t>E-CAM DUAL HEAD (DWUGŁOWICOWA)</t>
  </si>
  <si>
    <t>10159 / 1165</t>
  </si>
  <si>
    <t>Gamma kamera tarczycowa</t>
  </si>
  <si>
    <t>NUCLINE TH-33</t>
  </si>
  <si>
    <t>TH-801245-33</t>
  </si>
  <si>
    <t>Suma:</t>
  </si>
  <si>
    <t xml:space="preserve">Zadanie nr 3. Testy specjalistyczne tomografu komputerowego </t>
  </si>
  <si>
    <t>Tomograf komputerowy</t>
  </si>
  <si>
    <t>PHILIPS BRILLIANCE 16</t>
  </si>
  <si>
    <t>260008</t>
  </si>
  <si>
    <t xml:space="preserve"> PHILIPS INGENUITY</t>
  </si>
  <si>
    <t xml:space="preserve">Zadanie nr 4. Testy specjalistyczne monitorów, monitorów opisowych oraz monochromatycznych </t>
  </si>
  <si>
    <t>Monitor opisowy</t>
  </si>
  <si>
    <t>BEACON C25W</t>
  </si>
  <si>
    <t>C25WA19360074</t>
  </si>
  <si>
    <t>Barco MDRC-2324</t>
  </si>
  <si>
    <t xml:space="preserve"> 722008747520</t>
  </si>
  <si>
    <t>722008747516</t>
  </si>
  <si>
    <t>Barco MDRC-2222 TS</t>
  </si>
  <si>
    <t>721930625473</t>
  </si>
  <si>
    <t>Monitor monochromatyczny</t>
  </si>
  <si>
    <t>RADIFORCE GX560-MD</t>
  </si>
  <si>
    <t xml:space="preserve"> RADIFORCE GX560-MD</t>
  </si>
  <si>
    <t xml:space="preserve">Monitor </t>
  </si>
  <si>
    <t>24" FHD Color LCD, PHILIPS</t>
  </si>
  <si>
    <t>DTW12070915</t>
  </si>
  <si>
    <t>DTW12071070</t>
  </si>
  <si>
    <t>DTW11070618</t>
  </si>
  <si>
    <t>LCD CV56DS/CML5883DK2</t>
  </si>
  <si>
    <t xml:space="preserve"> Barco MDNC-2211 </t>
  </si>
  <si>
    <t>722008747522</t>
  </si>
  <si>
    <t>Barco MDNG-2121</t>
  </si>
  <si>
    <t>NEC MD242C2</t>
  </si>
  <si>
    <t>52001193TW ; 52001241TW</t>
  </si>
  <si>
    <t>53001247TW ; 53001250TW</t>
  </si>
  <si>
    <t>EIZO MX242W</t>
  </si>
  <si>
    <t>20757015 ; 20753015</t>
  </si>
  <si>
    <t>EIZO RadiForce RX440</t>
  </si>
  <si>
    <t>EIZO Radi Force RX 440</t>
  </si>
  <si>
    <t>53001232TW ; 53001234TW</t>
  </si>
  <si>
    <t>Barco MDNC-2221</t>
  </si>
  <si>
    <t>9385406576 ; 9385406574</t>
  </si>
  <si>
    <t>26.</t>
  </si>
  <si>
    <t>EIZO RadiForce MX242W</t>
  </si>
  <si>
    <t>20219104 ; 20218104</t>
  </si>
  <si>
    <t>27.</t>
  </si>
  <si>
    <t>Barco MDCRC-1119</t>
  </si>
  <si>
    <t>28.</t>
  </si>
  <si>
    <t>Barco MDRC-2324 HTIB</t>
  </si>
  <si>
    <t>722008747518</t>
  </si>
  <si>
    <t>29.</t>
  </si>
  <si>
    <t>EIZO Radiforce RX440</t>
  </si>
  <si>
    <t>30.</t>
  </si>
  <si>
    <t>Ziehm Imaging</t>
  </si>
  <si>
    <t>722227122989</t>
  </si>
  <si>
    <t>31.</t>
  </si>
  <si>
    <t>EIZO LX1910</t>
  </si>
  <si>
    <t>100000018552</t>
  </si>
  <si>
    <t>32.</t>
  </si>
  <si>
    <t>10000001849</t>
  </si>
  <si>
    <t>33.</t>
  </si>
  <si>
    <t>10000001850</t>
  </si>
  <si>
    <t>34.</t>
  </si>
  <si>
    <t>Monitor</t>
  </si>
  <si>
    <t>HL3116ST</t>
  </si>
  <si>
    <t xml:space="preserve">Zadanie nr 5. Usługa napraw i przeglądów komór laminarnych </t>
  </si>
  <si>
    <t xml:space="preserve">L.p. </t>
  </si>
  <si>
    <t xml:space="preserve">Nazwa </t>
  </si>
  <si>
    <t xml:space="preserve">Rok </t>
  </si>
  <si>
    <t xml:space="preserve">Częstotliwość przeglądów  </t>
  </si>
  <si>
    <t xml:space="preserve">Producent </t>
  </si>
  <si>
    <t>Model</t>
  </si>
  <si>
    <t xml:space="preserve">Kwota 1 przeglądu netto </t>
  </si>
  <si>
    <t xml:space="preserve">Kwota 1 przeglądu brutto </t>
  </si>
  <si>
    <t>Kwota 2 przeglądów netto</t>
  </si>
  <si>
    <t xml:space="preserve">1. </t>
  </si>
  <si>
    <t>KOMORA LAMINARNA DO PRZYGOTOWYWANIA LEKU CYTOTOKSYCZNEGO</t>
  </si>
  <si>
    <t>026244</t>
  </si>
  <si>
    <t>KOJAIR</t>
  </si>
  <si>
    <t xml:space="preserve">X-TRA XL-130 BLUE SERIES </t>
  </si>
  <si>
    <t xml:space="preserve">2. </t>
  </si>
  <si>
    <t>KOMORA LAMINARNA DO PRZYGOTOWYWANIA ŻYWIENIA</t>
  </si>
  <si>
    <t>026245</t>
  </si>
  <si>
    <t>CLEANWIZARD V170</t>
  </si>
  <si>
    <t xml:space="preserve">3. </t>
  </si>
  <si>
    <t>KOMORA LAMINARNA DO ROBIENIA KROPLI DO OCZU</t>
  </si>
  <si>
    <t>025796</t>
  </si>
  <si>
    <t>PCR-cabinet 46315</t>
  </si>
  <si>
    <t xml:space="preserve">4. </t>
  </si>
  <si>
    <t>KOMORA LAMINARNA KOJAIR TECH OY FINLANDIA</t>
  </si>
  <si>
    <t>026283</t>
  </si>
  <si>
    <t xml:space="preserve">BW Golden Line </t>
  </si>
  <si>
    <t xml:space="preserve">5. </t>
  </si>
  <si>
    <t>026284</t>
  </si>
  <si>
    <t xml:space="preserve">6. </t>
  </si>
  <si>
    <t>KOMORA Z PIONOWYM PRZEPŁYWEM POWIETRZA DO PCR TYP 600</t>
  </si>
  <si>
    <t>017</t>
  </si>
  <si>
    <t>POLON</t>
  </si>
  <si>
    <t xml:space="preserve">7. </t>
  </si>
  <si>
    <t>KOMORA Z LAMINARNYM PION.PRZEPŁ.POW. HS-12</t>
  </si>
  <si>
    <t>HERAEUS</t>
  </si>
  <si>
    <t>HS-12</t>
  </si>
  <si>
    <t xml:space="preserve">8. </t>
  </si>
  <si>
    <t>WYCIĄG RADIOCHEMICZNY - komora z laminarnym przepływem powietrza</t>
  </si>
  <si>
    <t>VEENSTRA INSTRUMENTS</t>
  </si>
  <si>
    <t>TELSTAR</t>
  </si>
  <si>
    <t>Zadanie nr 6. Usługa serwisowa Gamma Kamery tarczycowej Nucline TH-33</t>
  </si>
  <si>
    <t xml:space="preserve">Cześtotliwość przeglądów </t>
  </si>
  <si>
    <t xml:space="preserve">Kwota ryczałtowa miesięczna netto </t>
  </si>
  <si>
    <t>Kwota</t>
  </si>
  <si>
    <t xml:space="preserve">Kwota ryczałtowa miesięczna brutto </t>
  </si>
  <si>
    <t>Wartość Umowy netto na 24 miesiące</t>
  </si>
  <si>
    <t>Wartość Umowy brutto na 24 miesiące</t>
  </si>
  <si>
    <t>GAMMA KAMERA TARCZYCOWA NUCLINE TH-33 /MON</t>
  </si>
  <si>
    <t>4/rok</t>
  </si>
  <si>
    <t xml:space="preserve">Nr zadania </t>
  </si>
  <si>
    <t>Roboczogodzina za usługę naprawy  (netto)</t>
  </si>
  <si>
    <t>Kwota VAT</t>
  </si>
  <si>
    <t>Roboczogodzina za usługę naprawy (brutto)</t>
  </si>
  <si>
    <t>Usługa napraw i przeglądów komór laminarnych</t>
  </si>
  <si>
    <t>KWALIFIKOWANY PODPIS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</si>
</sst>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 Black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4" fontId="2" fillId="0" borderId="8" xfId="0" applyNumberFormat="1" applyFont="1" applyBorder="1" applyAlignment="1">
      <alignment horizontal="center" vertical="center"/>
    </xf>
    <xf numFmtId="9" fontId="2" fillId="0" borderId="8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4" fontId="3" fillId="0" borderId="10" xfId="0" applyNumberFormat="1" applyFont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/>
    </xf>
    <xf numFmtId="44" fontId="2" fillId="0" borderId="6" xfId="0" applyNumberFormat="1" applyFont="1" applyBorder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4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4" fontId="3" fillId="0" borderId="14" xfId="0" applyNumberFormat="1" applyFont="1" applyBorder="1" applyAlignment="1">
      <alignment horizontal="center" vertical="center"/>
    </xf>
    <xf numFmtId="44" fontId="3" fillId="0" borderId="15" xfId="0" applyNumberFormat="1" applyFont="1" applyBorder="1" applyAlignment="1">
      <alignment horizontal="center" vertical="center"/>
    </xf>
    <xf numFmtId="44" fontId="2" fillId="0" borderId="5" xfId="0" applyNumberFormat="1" applyFont="1" applyBorder="1" applyAlignment="1">
      <alignment horizontal="center" vertical="center"/>
    </xf>
    <xf numFmtId="9" fontId="2" fillId="0" borderId="5" xfId="0" applyNumberFormat="1" applyFont="1" applyBorder="1" applyAlignment="1">
      <alignment horizontal="center" vertical="center"/>
    </xf>
    <xf numFmtId="44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/>
    </xf>
    <xf numFmtId="44" fontId="2" fillId="0" borderId="17" xfId="0" applyNumberFormat="1" applyFont="1" applyBorder="1" applyAlignment="1">
      <alignment horizontal="center" vertical="center"/>
    </xf>
    <xf numFmtId="44" fontId="2" fillId="0" borderId="18" xfId="0" applyNumberFormat="1" applyFont="1" applyBorder="1" applyAlignment="1">
      <alignment horizontal="center" vertical="center"/>
    </xf>
    <xf numFmtId="44" fontId="2" fillId="0" borderId="19" xfId="0" applyNumberFormat="1" applyFont="1" applyBorder="1" applyAlignment="1">
      <alignment horizontal="center" vertical="center"/>
    </xf>
    <xf numFmtId="44" fontId="2" fillId="0" borderId="20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4" fontId="3" fillId="0" borderId="2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4" fontId="3" fillId="0" borderId="0" xfId="0" applyNumberFormat="1" applyFont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44" fontId="3" fillId="0" borderId="24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CADDB-3413-4448-A88C-060AFF53BD8D}">
  <dimension ref="A1:N99"/>
  <sheetViews>
    <sheetView tabSelected="1" view="pageLayout" zoomScaleNormal="100" workbookViewId="0">
      <selection activeCell="D3" sqref="D3"/>
    </sheetView>
  </sheetViews>
  <sheetFormatPr defaultRowHeight="12.75" x14ac:dyDescent="0.25"/>
  <cols>
    <col min="1" max="1" width="4" style="8" customWidth="1"/>
    <col min="2" max="2" width="19.7109375" style="22" customWidth="1"/>
    <col min="3" max="3" width="28.28515625" style="22" customWidth="1"/>
    <col min="4" max="4" width="13.7109375" style="22" customWidth="1"/>
    <col min="5" max="5" width="8.28515625" style="8" customWidth="1"/>
    <col min="6" max="6" width="8.85546875" style="8" customWidth="1"/>
    <col min="7" max="7" width="10.42578125" style="8" customWidth="1"/>
    <col min="8" max="8" width="8.42578125" style="8" customWidth="1"/>
    <col min="9" max="9" width="9.42578125" style="8" customWidth="1"/>
    <col min="10" max="10" width="10.85546875" style="8" customWidth="1"/>
    <col min="11" max="11" width="11" style="8" customWidth="1"/>
    <col min="12" max="12" width="8.28515625" style="8" customWidth="1"/>
    <col min="13" max="13" width="10.7109375" style="8" customWidth="1"/>
    <col min="14" max="14" width="9.7109375" style="8" customWidth="1"/>
    <col min="15" max="16384" width="9.140625" style="8"/>
  </cols>
  <sheetData>
    <row r="1" spans="1:14" s="5" customFormat="1" ht="22.5" customHeight="1" thickBot="1" x14ac:dyDescent="0.3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7"/>
    </row>
    <row r="2" spans="1:14" ht="39" thickBot="1" x14ac:dyDescent="0.3">
      <c r="A2" s="56" t="s">
        <v>1</v>
      </c>
      <c r="B2" s="57" t="s">
        <v>2</v>
      </c>
      <c r="C2" s="57" t="s">
        <v>3</v>
      </c>
      <c r="D2" s="57" t="s">
        <v>4</v>
      </c>
      <c r="E2" s="57" t="s">
        <v>5</v>
      </c>
      <c r="F2" s="58" t="s">
        <v>6</v>
      </c>
      <c r="G2" s="59" t="s">
        <v>7</v>
      </c>
      <c r="H2" s="60" t="s">
        <v>8</v>
      </c>
      <c r="I2" s="60" t="s">
        <v>9</v>
      </c>
      <c r="J2" s="59" t="s">
        <v>10</v>
      </c>
      <c r="K2" s="59" t="s">
        <v>11</v>
      </c>
      <c r="L2" s="60" t="s">
        <v>8</v>
      </c>
      <c r="M2" s="60" t="s">
        <v>9</v>
      </c>
      <c r="N2" s="61" t="s">
        <v>12</v>
      </c>
    </row>
    <row r="3" spans="1:14" x14ac:dyDescent="0.25">
      <c r="A3" s="6" t="s">
        <v>13</v>
      </c>
      <c r="B3" s="6" t="s">
        <v>14</v>
      </c>
      <c r="C3" s="6" t="s">
        <v>15</v>
      </c>
      <c r="D3" s="6">
        <v>50724</v>
      </c>
      <c r="E3" s="6">
        <v>2012</v>
      </c>
      <c r="F3" s="6" t="s">
        <v>16</v>
      </c>
      <c r="G3" s="27"/>
      <c r="H3" s="28"/>
      <c r="I3" s="27">
        <f>G3*H3</f>
        <v>0</v>
      </c>
      <c r="J3" s="27">
        <f>(G3*H3)+G3</f>
        <v>0</v>
      </c>
      <c r="K3" s="27">
        <f>G3*2</f>
        <v>0</v>
      </c>
      <c r="L3" s="28"/>
      <c r="M3" s="27">
        <f>K3*L3</f>
        <v>0</v>
      </c>
      <c r="N3" s="27">
        <f>(K3*L3)+K3</f>
        <v>0</v>
      </c>
    </row>
    <row r="4" spans="1:14" x14ac:dyDescent="0.25">
      <c r="A4" s="2" t="s">
        <v>17</v>
      </c>
      <c r="B4" s="2" t="s">
        <v>14</v>
      </c>
      <c r="C4" s="2" t="s">
        <v>18</v>
      </c>
      <c r="D4" s="2" t="s">
        <v>19</v>
      </c>
      <c r="E4" s="2">
        <v>2014</v>
      </c>
      <c r="F4" s="2" t="s">
        <v>16</v>
      </c>
      <c r="G4" s="9"/>
      <c r="H4" s="10"/>
      <c r="I4" s="9">
        <f t="shared" ref="I4:I27" si="0">G4*H4</f>
        <v>0</v>
      </c>
      <c r="J4" s="9">
        <f t="shared" ref="J4:J27" si="1">(G4*H4)+G4</f>
        <v>0</v>
      </c>
      <c r="K4" s="9">
        <f t="shared" ref="K4:K27" si="2">G4*2</f>
        <v>0</v>
      </c>
      <c r="L4" s="10"/>
      <c r="M4" s="9">
        <f t="shared" ref="M4:M27" si="3">K4*L4</f>
        <v>0</v>
      </c>
      <c r="N4" s="9">
        <f t="shared" ref="N4:N27" si="4">(K4*L4)+K4</f>
        <v>0</v>
      </c>
    </row>
    <row r="5" spans="1:14" ht="25.5" x14ac:dyDescent="0.25">
      <c r="A5" s="2" t="s">
        <v>20</v>
      </c>
      <c r="B5" s="2" t="s">
        <v>14</v>
      </c>
      <c r="C5" s="2" t="s">
        <v>21</v>
      </c>
      <c r="D5" s="2" t="s">
        <v>22</v>
      </c>
      <c r="E5" s="2">
        <v>2016</v>
      </c>
      <c r="F5" s="2" t="s">
        <v>16</v>
      </c>
      <c r="G5" s="9"/>
      <c r="H5" s="10"/>
      <c r="I5" s="9">
        <f t="shared" si="0"/>
        <v>0</v>
      </c>
      <c r="J5" s="9">
        <f t="shared" si="1"/>
        <v>0</v>
      </c>
      <c r="K5" s="9">
        <f t="shared" si="2"/>
        <v>0</v>
      </c>
      <c r="L5" s="10"/>
      <c r="M5" s="9">
        <f t="shared" si="3"/>
        <v>0</v>
      </c>
      <c r="N5" s="9">
        <f t="shared" si="4"/>
        <v>0</v>
      </c>
    </row>
    <row r="6" spans="1:14" x14ac:dyDescent="0.25">
      <c r="A6" s="2" t="s">
        <v>23</v>
      </c>
      <c r="B6" s="2" t="s">
        <v>14</v>
      </c>
      <c r="C6" s="2" t="s">
        <v>15</v>
      </c>
      <c r="D6" s="2">
        <v>52459</v>
      </c>
      <c r="E6" s="2">
        <v>2017</v>
      </c>
      <c r="F6" s="2" t="s">
        <v>16</v>
      </c>
      <c r="G6" s="9"/>
      <c r="H6" s="10"/>
      <c r="I6" s="9">
        <f t="shared" si="0"/>
        <v>0</v>
      </c>
      <c r="J6" s="9">
        <f t="shared" si="1"/>
        <v>0</v>
      </c>
      <c r="K6" s="9">
        <f t="shared" si="2"/>
        <v>0</v>
      </c>
      <c r="L6" s="10"/>
      <c r="M6" s="9">
        <f t="shared" si="3"/>
        <v>0</v>
      </c>
      <c r="N6" s="9">
        <f t="shared" si="4"/>
        <v>0</v>
      </c>
    </row>
    <row r="7" spans="1:14" ht="25.5" x14ac:dyDescent="0.25">
      <c r="A7" s="2" t="s">
        <v>24</v>
      </c>
      <c r="B7" s="2" t="s">
        <v>14</v>
      </c>
      <c r="C7" s="2" t="s">
        <v>21</v>
      </c>
      <c r="D7" s="2" t="s">
        <v>25</v>
      </c>
      <c r="E7" s="2">
        <v>2018</v>
      </c>
      <c r="F7" s="2" t="s">
        <v>16</v>
      </c>
      <c r="G7" s="9"/>
      <c r="H7" s="10"/>
      <c r="I7" s="9">
        <f t="shared" si="0"/>
        <v>0</v>
      </c>
      <c r="J7" s="9">
        <f t="shared" si="1"/>
        <v>0</v>
      </c>
      <c r="K7" s="9">
        <f t="shared" si="2"/>
        <v>0</v>
      </c>
      <c r="L7" s="10"/>
      <c r="M7" s="9">
        <f t="shared" si="3"/>
        <v>0</v>
      </c>
      <c r="N7" s="9">
        <f t="shared" si="4"/>
        <v>0</v>
      </c>
    </row>
    <row r="8" spans="1:14" ht="25.5" x14ac:dyDescent="0.25">
      <c r="A8" s="2" t="s">
        <v>26</v>
      </c>
      <c r="B8" s="2" t="s">
        <v>14</v>
      </c>
      <c r="C8" s="2" t="s">
        <v>27</v>
      </c>
      <c r="D8" s="2">
        <v>1060495</v>
      </c>
      <c r="E8" s="2">
        <v>2020</v>
      </c>
      <c r="F8" s="2" t="s">
        <v>16</v>
      </c>
      <c r="G8" s="9"/>
      <c r="H8" s="10"/>
      <c r="I8" s="9">
        <f t="shared" si="0"/>
        <v>0</v>
      </c>
      <c r="J8" s="9">
        <f t="shared" si="1"/>
        <v>0</v>
      </c>
      <c r="K8" s="9">
        <f t="shared" si="2"/>
        <v>0</v>
      </c>
      <c r="L8" s="10"/>
      <c r="M8" s="9">
        <f t="shared" si="3"/>
        <v>0</v>
      </c>
      <c r="N8" s="9">
        <f t="shared" si="4"/>
        <v>0</v>
      </c>
    </row>
    <row r="9" spans="1:14" ht="25.5" x14ac:dyDescent="0.25">
      <c r="A9" s="2" t="s">
        <v>28</v>
      </c>
      <c r="B9" s="2" t="s">
        <v>14</v>
      </c>
      <c r="C9" s="2" t="s">
        <v>29</v>
      </c>
      <c r="D9" s="2">
        <v>1796</v>
      </c>
      <c r="E9" s="2">
        <v>2020</v>
      </c>
      <c r="F9" s="2" t="s">
        <v>16</v>
      </c>
      <c r="G9" s="9"/>
      <c r="H9" s="10"/>
      <c r="I9" s="9">
        <f t="shared" si="0"/>
        <v>0</v>
      </c>
      <c r="J9" s="9">
        <f t="shared" si="1"/>
        <v>0</v>
      </c>
      <c r="K9" s="9">
        <f t="shared" si="2"/>
        <v>0</v>
      </c>
      <c r="L9" s="10"/>
      <c r="M9" s="9">
        <f t="shared" si="3"/>
        <v>0</v>
      </c>
      <c r="N9" s="9">
        <f t="shared" si="4"/>
        <v>0</v>
      </c>
    </row>
    <row r="10" spans="1:14" x14ac:dyDescent="0.25">
      <c r="A10" s="2" t="s">
        <v>30</v>
      </c>
      <c r="B10" s="2" t="s">
        <v>14</v>
      </c>
      <c r="C10" s="2" t="s">
        <v>31</v>
      </c>
      <c r="D10" s="2">
        <v>23345</v>
      </c>
      <c r="E10" s="2">
        <v>2022</v>
      </c>
      <c r="F10" s="2" t="s">
        <v>16</v>
      </c>
      <c r="G10" s="9"/>
      <c r="H10" s="10"/>
      <c r="I10" s="9">
        <f t="shared" si="0"/>
        <v>0</v>
      </c>
      <c r="J10" s="9">
        <f t="shared" si="1"/>
        <v>0</v>
      </c>
      <c r="K10" s="9">
        <f t="shared" si="2"/>
        <v>0</v>
      </c>
      <c r="L10" s="10"/>
      <c r="M10" s="9">
        <f t="shared" si="3"/>
        <v>0</v>
      </c>
      <c r="N10" s="9">
        <f t="shared" si="4"/>
        <v>0</v>
      </c>
    </row>
    <row r="11" spans="1:14" x14ac:dyDescent="0.25">
      <c r="A11" s="2" t="s">
        <v>32</v>
      </c>
      <c r="B11" s="2" t="s">
        <v>14</v>
      </c>
      <c r="C11" s="2" t="s">
        <v>33</v>
      </c>
      <c r="D11" s="2">
        <v>4648</v>
      </c>
      <c r="E11" s="2">
        <v>2004</v>
      </c>
      <c r="F11" s="2" t="s">
        <v>16</v>
      </c>
      <c r="G11" s="9"/>
      <c r="H11" s="10"/>
      <c r="I11" s="9">
        <f t="shared" si="0"/>
        <v>0</v>
      </c>
      <c r="J11" s="9">
        <f t="shared" si="1"/>
        <v>0</v>
      </c>
      <c r="K11" s="9">
        <f t="shared" si="2"/>
        <v>0</v>
      </c>
      <c r="L11" s="10"/>
      <c r="M11" s="9">
        <f t="shared" si="3"/>
        <v>0</v>
      </c>
      <c r="N11" s="9">
        <f t="shared" si="4"/>
        <v>0</v>
      </c>
    </row>
    <row r="12" spans="1:14" x14ac:dyDescent="0.25">
      <c r="A12" s="2" t="s">
        <v>34</v>
      </c>
      <c r="B12" s="2" t="s">
        <v>14</v>
      </c>
      <c r="C12" s="2" t="s">
        <v>35</v>
      </c>
      <c r="D12" s="2">
        <v>1773</v>
      </c>
      <c r="E12" s="2">
        <v>2008</v>
      </c>
      <c r="F12" s="2" t="s">
        <v>16</v>
      </c>
      <c r="G12" s="9"/>
      <c r="H12" s="10"/>
      <c r="I12" s="9">
        <f t="shared" si="0"/>
        <v>0</v>
      </c>
      <c r="J12" s="9">
        <f t="shared" si="1"/>
        <v>0</v>
      </c>
      <c r="K12" s="9">
        <f t="shared" si="2"/>
        <v>0</v>
      </c>
      <c r="L12" s="10"/>
      <c r="M12" s="9">
        <f t="shared" si="3"/>
        <v>0</v>
      </c>
      <c r="N12" s="9">
        <f t="shared" si="4"/>
        <v>0</v>
      </c>
    </row>
    <row r="13" spans="1:14" ht="25.5" x14ac:dyDescent="0.25">
      <c r="A13" s="2" t="s">
        <v>36</v>
      </c>
      <c r="B13" s="2" t="s">
        <v>14</v>
      </c>
      <c r="C13" s="2" t="s">
        <v>37</v>
      </c>
      <c r="D13" s="2">
        <v>2817</v>
      </c>
      <c r="E13" s="2">
        <v>2009</v>
      </c>
      <c r="F13" s="2" t="s">
        <v>16</v>
      </c>
      <c r="G13" s="9"/>
      <c r="H13" s="10"/>
      <c r="I13" s="9">
        <f t="shared" si="0"/>
        <v>0</v>
      </c>
      <c r="J13" s="9">
        <f t="shared" si="1"/>
        <v>0</v>
      </c>
      <c r="K13" s="9">
        <f t="shared" si="2"/>
        <v>0</v>
      </c>
      <c r="L13" s="10"/>
      <c r="M13" s="9">
        <f t="shared" si="3"/>
        <v>0</v>
      </c>
      <c r="N13" s="9">
        <f t="shared" si="4"/>
        <v>0</v>
      </c>
    </row>
    <row r="14" spans="1:14" x14ac:dyDescent="0.25">
      <c r="A14" s="2" t="s">
        <v>38</v>
      </c>
      <c r="B14" s="2" t="s">
        <v>14</v>
      </c>
      <c r="C14" s="2" t="s">
        <v>15</v>
      </c>
      <c r="D14" s="2">
        <v>50676</v>
      </c>
      <c r="E14" s="2">
        <v>2011</v>
      </c>
      <c r="F14" s="2" t="s">
        <v>16</v>
      </c>
      <c r="G14" s="9"/>
      <c r="H14" s="10"/>
      <c r="I14" s="9">
        <f t="shared" si="0"/>
        <v>0</v>
      </c>
      <c r="J14" s="9">
        <f t="shared" si="1"/>
        <v>0</v>
      </c>
      <c r="K14" s="9">
        <f t="shared" si="2"/>
        <v>0</v>
      </c>
      <c r="L14" s="10"/>
      <c r="M14" s="9">
        <f t="shared" si="3"/>
        <v>0</v>
      </c>
      <c r="N14" s="9">
        <f t="shared" si="4"/>
        <v>0</v>
      </c>
    </row>
    <row r="15" spans="1:14" ht="25.5" x14ac:dyDescent="0.25">
      <c r="A15" s="2" t="s">
        <v>39</v>
      </c>
      <c r="B15" s="2" t="s">
        <v>40</v>
      </c>
      <c r="C15" s="2" t="s">
        <v>41</v>
      </c>
      <c r="D15" s="2" t="s">
        <v>42</v>
      </c>
      <c r="E15" s="2">
        <v>2017</v>
      </c>
      <c r="F15" s="2" t="s">
        <v>16</v>
      </c>
      <c r="G15" s="9"/>
      <c r="H15" s="10"/>
      <c r="I15" s="9">
        <f t="shared" si="0"/>
        <v>0</v>
      </c>
      <c r="J15" s="9">
        <f t="shared" si="1"/>
        <v>0</v>
      </c>
      <c r="K15" s="9">
        <f t="shared" si="2"/>
        <v>0</v>
      </c>
      <c r="L15" s="10"/>
      <c r="M15" s="9">
        <f t="shared" si="3"/>
        <v>0</v>
      </c>
      <c r="N15" s="9">
        <f t="shared" si="4"/>
        <v>0</v>
      </c>
    </row>
    <row r="16" spans="1:14" ht="25.5" x14ac:dyDescent="0.25">
      <c r="A16" s="2" t="s">
        <v>43</v>
      </c>
      <c r="B16" s="2" t="s">
        <v>44</v>
      </c>
      <c r="C16" s="2" t="s">
        <v>45</v>
      </c>
      <c r="D16" s="2">
        <v>18000076</v>
      </c>
      <c r="E16" s="2">
        <v>2018</v>
      </c>
      <c r="F16" s="2" t="s">
        <v>16</v>
      </c>
      <c r="G16" s="9"/>
      <c r="H16" s="10"/>
      <c r="I16" s="9">
        <f t="shared" si="0"/>
        <v>0</v>
      </c>
      <c r="J16" s="9">
        <f t="shared" si="1"/>
        <v>0</v>
      </c>
      <c r="K16" s="9">
        <f t="shared" si="2"/>
        <v>0</v>
      </c>
      <c r="L16" s="10"/>
      <c r="M16" s="9">
        <f t="shared" si="3"/>
        <v>0</v>
      </c>
      <c r="N16" s="9">
        <f t="shared" si="4"/>
        <v>0</v>
      </c>
    </row>
    <row r="17" spans="1:14" ht="25.5" x14ac:dyDescent="0.25">
      <c r="A17" s="2" t="s">
        <v>46</v>
      </c>
      <c r="B17" s="2" t="s">
        <v>47</v>
      </c>
      <c r="C17" s="2" t="s">
        <v>48</v>
      </c>
      <c r="D17" s="2">
        <v>10040</v>
      </c>
      <c r="E17" s="2">
        <v>2020</v>
      </c>
      <c r="F17" s="2" t="s">
        <v>16</v>
      </c>
      <c r="G17" s="9"/>
      <c r="H17" s="10"/>
      <c r="I17" s="9">
        <f t="shared" si="0"/>
        <v>0</v>
      </c>
      <c r="J17" s="9">
        <f t="shared" si="1"/>
        <v>0</v>
      </c>
      <c r="K17" s="9">
        <f t="shared" si="2"/>
        <v>0</v>
      </c>
      <c r="L17" s="10"/>
      <c r="M17" s="9">
        <f t="shared" si="3"/>
        <v>0</v>
      </c>
      <c r="N17" s="9">
        <f t="shared" si="4"/>
        <v>0</v>
      </c>
    </row>
    <row r="18" spans="1:14" ht="25.5" x14ac:dyDescent="0.25">
      <c r="A18" s="2" t="s">
        <v>49</v>
      </c>
      <c r="B18" s="2" t="s">
        <v>50</v>
      </c>
      <c r="C18" s="2" t="s">
        <v>51</v>
      </c>
      <c r="D18" s="2" t="s">
        <v>52</v>
      </c>
      <c r="E18" s="2">
        <v>2020</v>
      </c>
      <c r="F18" s="2" t="s">
        <v>16</v>
      </c>
      <c r="G18" s="9"/>
      <c r="H18" s="10"/>
      <c r="I18" s="9">
        <f t="shared" si="0"/>
        <v>0</v>
      </c>
      <c r="J18" s="9">
        <f t="shared" si="1"/>
        <v>0</v>
      </c>
      <c r="K18" s="9">
        <f t="shared" si="2"/>
        <v>0</v>
      </c>
      <c r="L18" s="10"/>
      <c r="M18" s="9">
        <f t="shared" si="3"/>
        <v>0</v>
      </c>
      <c r="N18" s="9">
        <f t="shared" si="4"/>
        <v>0</v>
      </c>
    </row>
    <row r="19" spans="1:14" x14ac:dyDescent="0.25">
      <c r="A19" s="2" t="s">
        <v>53</v>
      </c>
      <c r="B19" s="2" t="s">
        <v>54</v>
      </c>
      <c r="C19" s="2" t="s">
        <v>55</v>
      </c>
      <c r="D19" s="2" t="s">
        <v>56</v>
      </c>
      <c r="E19" s="2">
        <v>2020</v>
      </c>
      <c r="F19" s="2" t="s">
        <v>16</v>
      </c>
      <c r="G19" s="9"/>
      <c r="H19" s="10"/>
      <c r="I19" s="9">
        <f t="shared" si="0"/>
        <v>0</v>
      </c>
      <c r="J19" s="9">
        <f t="shared" si="1"/>
        <v>0</v>
      </c>
      <c r="K19" s="9">
        <f t="shared" si="2"/>
        <v>0</v>
      </c>
      <c r="L19" s="10"/>
      <c r="M19" s="9">
        <f t="shared" si="3"/>
        <v>0</v>
      </c>
      <c r="N19" s="9">
        <f t="shared" si="4"/>
        <v>0</v>
      </c>
    </row>
    <row r="20" spans="1:14" x14ac:dyDescent="0.25">
      <c r="A20" s="2" t="s">
        <v>57</v>
      </c>
      <c r="B20" s="2" t="s">
        <v>58</v>
      </c>
      <c r="C20" s="2" t="s">
        <v>59</v>
      </c>
      <c r="D20" s="2">
        <v>21410047</v>
      </c>
      <c r="E20" s="2">
        <v>2021</v>
      </c>
      <c r="F20" s="2" t="s">
        <v>16</v>
      </c>
      <c r="G20" s="9"/>
      <c r="H20" s="10"/>
      <c r="I20" s="9">
        <f t="shared" si="0"/>
        <v>0</v>
      </c>
      <c r="J20" s="9">
        <f t="shared" si="1"/>
        <v>0</v>
      </c>
      <c r="K20" s="9">
        <f t="shared" si="2"/>
        <v>0</v>
      </c>
      <c r="L20" s="10"/>
      <c r="M20" s="9">
        <f t="shared" si="3"/>
        <v>0</v>
      </c>
      <c r="N20" s="9">
        <f t="shared" si="4"/>
        <v>0</v>
      </c>
    </row>
    <row r="21" spans="1:14" x14ac:dyDescent="0.25">
      <c r="A21" s="2" t="s">
        <v>60</v>
      </c>
      <c r="B21" s="2" t="s">
        <v>58</v>
      </c>
      <c r="C21" s="2" t="s">
        <v>61</v>
      </c>
      <c r="D21" s="2" t="s">
        <v>62</v>
      </c>
      <c r="E21" s="2">
        <v>2021</v>
      </c>
      <c r="F21" s="2" t="s">
        <v>16</v>
      </c>
      <c r="G21" s="9"/>
      <c r="H21" s="10"/>
      <c r="I21" s="9">
        <f t="shared" si="0"/>
        <v>0</v>
      </c>
      <c r="J21" s="9">
        <f t="shared" si="1"/>
        <v>0</v>
      </c>
      <c r="K21" s="9">
        <f t="shared" si="2"/>
        <v>0</v>
      </c>
      <c r="L21" s="10"/>
      <c r="M21" s="9">
        <f t="shared" si="3"/>
        <v>0</v>
      </c>
      <c r="N21" s="9">
        <f t="shared" si="4"/>
        <v>0</v>
      </c>
    </row>
    <row r="22" spans="1:14" x14ac:dyDescent="0.25">
      <c r="A22" s="2" t="s">
        <v>63</v>
      </c>
      <c r="B22" s="2" t="s">
        <v>58</v>
      </c>
      <c r="C22" s="2" t="s">
        <v>64</v>
      </c>
      <c r="D22" s="2" t="s">
        <v>65</v>
      </c>
      <c r="E22" s="2">
        <v>2020</v>
      </c>
      <c r="F22" s="2" t="s">
        <v>16</v>
      </c>
      <c r="G22" s="9"/>
      <c r="H22" s="10"/>
      <c r="I22" s="9">
        <f t="shared" si="0"/>
        <v>0</v>
      </c>
      <c r="J22" s="9">
        <f t="shared" si="1"/>
        <v>0</v>
      </c>
      <c r="K22" s="9">
        <f t="shared" si="2"/>
        <v>0</v>
      </c>
      <c r="L22" s="10"/>
      <c r="M22" s="9">
        <f t="shared" si="3"/>
        <v>0</v>
      </c>
      <c r="N22" s="9">
        <f t="shared" si="4"/>
        <v>0</v>
      </c>
    </row>
    <row r="23" spans="1:14" ht="25.5" x14ac:dyDescent="0.25">
      <c r="A23" s="2" t="s">
        <v>66</v>
      </c>
      <c r="B23" s="2" t="s">
        <v>67</v>
      </c>
      <c r="C23" s="2" t="s">
        <v>68</v>
      </c>
      <c r="D23" s="2">
        <v>630</v>
      </c>
      <c r="E23" s="2">
        <v>2022</v>
      </c>
      <c r="F23" s="2" t="s">
        <v>16</v>
      </c>
      <c r="G23" s="9"/>
      <c r="H23" s="10"/>
      <c r="I23" s="9">
        <f t="shared" si="0"/>
        <v>0</v>
      </c>
      <c r="J23" s="9">
        <f t="shared" si="1"/>
        <v>0</v>
      </c>
      <c r="K23" s="9">
        <f t="shared" si="2"/>
        <v>0</v>
      </c>
      <c r="L23" s="10"/>
      <c r="M23" s="9">
        <f t="shared" si="3"/>
        <v>0</v>
      </c>
      <c r="N23" s="9">
        <f t="shared" si="4"/>
        <v>0</v>
      </c>
    </row>
    <row r="24" spans="1:14" ht="25.5" x14ac:dyDescent="0.25">
      <c r="A24" s="2" t="s">
        <v>69</v>
      </c>
      <c r="B24" s="2" t="s">
        <v>70</v>
      </c>
      <c r="C24" s="2" t="s">
        <v>71</v>
      </c>
      <c r="D24" s="2" t="s">
        <v>72</v>
      </c>
      <c r="E24" s="2">
        <v>2013</v>
      </c>
      <c r="F24" s="2" t="s">
        <v>16</v>
      </c>
      <c r="G24" s="9"/>
      <c r="H24" s="10"/>
      <c r="I24" s="9">
        <f t="shared" si="0"/>
        <v>0</v>
      </c>
      <c r="J24" s="9">
        <f t="shared" si="1"/>
        <v>0</v>
      </c>
      <c r="K24" s="9">
        <f t="shared" si="2"/>
        <v>0</v>
      </c>
      <c r="L24" s="10"/>
      <c r="M24" s="9">
        <f t="shared" si="3"/>
        <v>0</v>
      </c>
      <c r="N24" s="9">
        <f t="shared" si="4"/>
        <v>0</v>
      </c>
    </row>
    <row r="25" spans="1:14" ht="25.5" x14ac:dyDescent="0.25">
      <c r="A25" s="2" t="s">
        <v>73</v>
      </c>
      <c r="B25" s="2" t="s">
        <v>70</v>
      </c>
      <c r="C25" s="2" t="s">
        <v>74</v>
      </c>
      <c r="D25" s="2" t="s">
        <v>75</v>
      </c>
      <c r="E25" s="2">
        <v>2014</v>
      </c>
      <c r="F25" s="2" t="s">
        <v>16</v>
      </c>
      <c r="G25" s="9"/>
      <c r="H25" s="10"/>
      <c r="I25" s="9">
        <f t="shared" si="0"/>
        <v>0</v>
      </c>
      <c r="J25" s="9">
        <f t="shared" si="1"/>
        <v>0</v>
      </c>
      <c r="K25" s="9">
        <f t="shared" si="2"/>
        <v>0</v>
      </c>
      <c r="L25" s="10"/>
      <c r="M25" s="9">
        <f t="shared" si="3"/>
        <v>0</v>
      </c>
      <c r="N25" s="9">
        <f t="shared" si="4"/>
        <v>0</v>
      </c>
    </row>
    <row r="26" spans="1:14" x14ac:dyDescent="0.25">
      <c r="A26" s="2" t="s">
        <v>76</v>
      </c>
      <c r="B26" s="2" t="s">
        <v>14</v>
      </c>
      <c r="C26" s="2" t="s">
        <v>77</v>
      </c>
      <c r="D26" s="2">
        <v>8536</v>
      </c>
      <c r="E26" s="2">
        <v>2023</v>
      </c>
      <c r="F26" s="2" t="s">
        <v>16</v>
      </c>
      <c r="G26" s="9"/>
      <c r="H26" s="10"/>
      <c r="I26" s="9">
        <f t="shared" si="0"/>
        <v>0</v>
      </c>
      <c r="J26" s="9">
        <f t="shared" si="1"/>
        <v>0</v>
      </c>
      <c r="K26" s="9">
        <f t="shared" si="2"/>
        <v>0</v>
      </c>
      <c r="L26" s="10"/>
      <c r="M26" s="9">
        <f t="shared" si="3"/>
        <v>0</v>
      </c>
      <c r="N26" s="9">
        <f t="shared" si="4"/>
        <v>0</v>
      </c>
    </row>
    <row r="27" spans="1:14" ht="13.5" thickBot="1" x14ac:dyDescent="0.3">
      <c r="A27" s="2" t="s">
        <v>78</v>
      </c>
      <c r="B27" s="2" t="s">
        <v>14</v>
      </c>
      <c r="C27" s="2" t="s">
        <v>79</v>
      </c>
      <c r="D27" s="2">
        <v>10627</v>
      </c>
      <c r="E27" s="2">
        <v>2023</v>
      </c>
      <c r="F27" s="11" t="s">
        <v>16</v>
      </c>
      <c r="G27" s="12"/>
      <c r="H27" s="10"/>
      <c r="I27" s="9">
        <f t="shared" si="0"/>
        <v>0</v>
      </c>
      <c r="J27" s="9">
        <f t="shared" si="1"/>
        <v>0</v>
      </c>
      <c r="K27" s="12">
        <f t="shared" si="2"/>
        <v>0</v>
      </c>
      <c r="L27" s="10"/>
      <c r="M27" s="9">
        <f t="shared" si="3"/>
        <v>0</v>
      </c>
      <c r="N27" s="9">
        <f t="shared" si="4"/>
        <v>0</v>
      </c>
    </row>
    <row r="28" spans="1:14" ht="13.5" thickBot="1" x14ac:dyDescent="0.3">
      <c r="A28" s="13"/>
      <c r="B28" s="14"/>
      <c r="C28" s="14"/>
      <c r="D28" s="14"/>
      <c r="E28" s="15"/>
      <c r="F28" s="16" t="s">
        <v>80</v>
      </c>
      <c r="G28" s="17">
        <f>SUM(G3:G27)</f>
        <v>0</v>
      </c>
      <c r="H28" s="18"/>
      <c r="I28" s="19"/>
      <c r="J28" s="17">
        <f>SUM(J3:J27)</f>
        <v>0</v>
      </c>
      <c r="K28" s="17">
        <f>SUM(K3:K27)</f>
        <v>0</v>
      </c>
      <c r="L28" s="20"/>
      <c r="M28" s="21"/>
      <c r="N28" s="17">
        <f>SUM(N3:N27)</f>
        <v>0</v>
      </c>
    </row>
    <row r="29" spans="1:14" ht="13.5" thickBot="1" x14ac:dyDescent="0.3">
      <c r="A29" s="13"/>
      <c r="B29" s="14"/>
      <c r="C29" s="14"/>
      <c r="D29" s="14"/>
      <c r="E29" s="15"/>
      <c r="F29" s="22"/>
      <c r="G29" s="21"/>
      <c r="H29" s="20"/>
      <c r="I29" s="21"/>
      <c r="J29" s="21"/>
      <c r="K29" s="21"/>
      <c r="L29" s="20"/>
      <c r="M29" s="21"/>
      <c r="N29" s="21"/>
    </row>
    <row r="30" spans="1:14" ht="21.75" customHeight="1" x14ac:dyDescent="0.25">
      <c r="A30" s="68" t="s">
        <v>81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70"/>
    </row>
    <row r="31" spans="1:14" ht="25.5" x14ac:dyDescent="0.25">
      <c r="A31" s="2" t="s">
        <v>13</v>
      </c>
      <c r="B31" s="2" t="s">
        <v>82</v>
      </c>
      <c r="C31" s="2" t="s">
        <v>83</v>
      </c>
      <c r="D31" s="2" t="s">
        <v>84</v>
      </c>
      <c r="E31" s="2">
        <v>2007</v>
      </c>
      <c r="F31" s="2" t="s">
        <v>16</v>
      </c>
      <c r="G31" s="9"/>
      <c r="H31" s="10"/>
      <c r="I31" s="9">
        <f>G31*H31</f>
        <v>0</v>
      </c>
      <c r="J31" s="9">
        <f t="shared" ref="J31:J32" si="5">(G31*H31)+G31</f>
        <v>0</v>
      </c>
      <c r="K31" s="9">
        <f>G31*2</f>
        <v>0</v>
      </c>
      <c r="L31" s="10"/>
      <c r="M31" s="9">
        <f>K31*L31</f>
        <v>0</v>
      </c>
      <c r="N31" s="9">
        <f t="shared" ref="N31:N32" si="6">(K31*L31)+K31</f>
        <v>0</v>
      </c>
    </row>
    <row r="32" spans="1:14" ht="26.25" thickBot="1" x14ac:dyDescent="0.3">
      <c r="A32" s="2" t="s">
        <v>17</v>
      </c>
      <c r="B32" s="2" t="s">
        <v>85</v>
      </c>
      <c r="C32" s="2" t="s">
        <v>86</v>
      </c>
      <c r="D32" s="2" t="s">
        <v>87</v>
      </c>
      <c r="E32" s="2">
        <v>2018</v>
      </c>
      <c r="F32" s="11" t="s">
        <v>16</v>
      </c>
      <c r="G32" s="12"/>
      <c r="H32" s="10"/>
      <c r="I32" s="9">
        <f>G32*H32</f>
        <v>0</v>
      </c>
      <c r="J32" s="9">
        <f t="shared" si="5"/>
        <v>0</v>
      </c>
      <c r="K32" s="12">
        <f>G32*2</f>
        <v>0</v>
      </c>
      <c r="L32" s="10"/>
      <c r="M32" s="9">
        <f>K32*L32</f>
        <v>0</v>
      </c>
      <c r="N32" s="9">
        <f t="shared" si="6"/>
        <v>0</v>
      </c>
    </row>
    <row r="33" spans="1:14" ht="13.5" thickBot="1" x14ac:dyDescent="0.3">
      <c r="A33" s="13"/>
      <c r="B33" s="14"/>
      <c r="C33" s="14"/>
      <c r="D33" s="14"/>
      <c r="E33" s="15"/>
      <c r="F33" s="16" t="s">
        <v>88</v>
      </c>
      <c r="G33" s="17">
        <f>SUM(G31:G32)</f>
        <v>0</v>
      </c>
      <c r="H33" s="18"/>
      <c r="I33" s="19"/>
      <c r="J33" s="23">
        <f>SUM(J31:J32)</f>
        <v>0</v>
      </c>
      <c r="K33" s="24">
        <f>SUM(K31:K32)</f>
        <v>0</v>
      </c>
      <c r="L33" s="18"/>
      <c r="M33" s="19"/>
      <c r="N33" s="17">
        <f>SUM(N31:N32)</f>
        <v>0</v>
      </c>
    </row>
    <row r="34" spans="1:14" ht="13.5" thickBot="1" x14ac:dyDescent="0.3">
      <c r="A34" s="13"/>
      <c r="B34" s="14"/>
      <c r="C34" s="14"/>
      <c r="D34" s="14"/>
      <c r="E34" s="14"/>
      <c r="F34" s="14"/>
      <c r="G34" s="25"/>
      <c r="H34" s="26"/>
      <c r="I34" s="25"/>
      <c r="J34" s="25"/>
      <c r="K34" s="25"/>
      <c r="L34" s="26"/>
      <c r="M34" s="25"/>
      <c r="N34" s="19"/>
    </row>
    <row r="35" spans="1:14" ht="21.75" customHeight="1" thickBot="1" x14ac:dyDescent="0.3">
      <c r="A35" s="71" t="s">
        <v>89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3"/>
    </row>
    <row r="36" spans="1:14" ht="14.1" customHeight="1" x14ac:dyDescent="0.25">
      <c r="A36" s="6" t="s">
        <v>13</v>
      </c>
      <c r="B36" s="6" t="s">
        <v>90</v>
      </c>
      <c r="C36" s="6" t="s">
        <v>91</v>
      </c>
      <c r="D36" s="6" t="s">
        <v>92</v>
      </c>
      <c r="E36" s="6">
        <v>2015</v>
      </c>
      <c r="F36" s="6" t="s">
        <v>16</v>
      </c>
      <c r="G36" s="27"/>
      <c r="H36" s="28"/>
      <c r="I36" s="29">
        <f>G36*H36</f>
        <v>0</v>
      </c>
      <c r="J36" s="27">
        <f>(G36*H36)+G36</f>
        <v>0</v>
      </c>
      <c r="K36" s="30">
        <f>G36*2</f>
        <v>0</v>
      </c>
      <c r="L36" s="28"/>
      <c r="M36" s="29">
        <f>K36*L36</f>
        <v>0</v>
      </c>
      <c r="N36" s="27">
        <f>(K36*L36)+K36</f>
        <v>0</v>
      </c>
    </row>
    <row r="37" spans="1:14" ht="14.1" customHeight="1" thickBot="1" x14ac:dyDescent="0.3">
      <c r="A37" s="2" t="s">
        <v>17</v>
      </c>
      <c r="B37" s="2" t="s">
        <v>90</v>
      </c>
      <c r="C37" s="2" t="s">
        <v>93</v>
      </c>
      <c r="D37" s="2">
        <v>30026</v>
      </c>
      <c r="E37" s="2">
        <v>2015</v>
      </c>
      <c r="F37" s="2" t="s">
        <v>16</v>
      </c>
      <c r="G37" s="9"/>
      <c r="H37" s="10"/>
      <c r="I37" s="31">
        <f>G37*H37</f>
        <v>0</v>
      </c>
      <c r="J37" s="27">
        <f>(G37*H37)+G37</f>
        <v>0</v>
      </c>
      <c r="K37" s="32">
        <f>G37*2</f>
        <v>0</v>
      </c>
      <c r="L37" s="10"/>
      <c r="M37" s="31">
        <f>K37*L37</f>
        <v>0</v>
      </c>
      <c r="N37" s="27">
        <f>(K37*L37)+K37</f>
        <v>0</v>
      </c>
    </row>
    <row r="38" spans="1:14" ht="14.1" customHeight="1" thickBot="1" x14ac:dyDescent="0.3">
      <c r="A38" s="13"/>
      <c r="B38" s="15"/>
      <c r="E38" s="22"/>
      <c r="F38" s="53" t="s">
        <v>80</v>
      </c>
      <c r="G38" s="54">
        <f>SUM(G36:G37)</f>
        <v>0</v>
      </c>
      <c r="H38" s="20"/>
      <c r="I38" s="21"/>
      <c r="J38" s="17">
        <f>SUM(J36:J37)</f>
        <v>0</v>
      </c>
      <c r="K38" s="17">
        <f>SUM(K36:K37)</f>
        <v>0</v>
      </c>
      <c r="L38" s="20"/>
      <c r="M38" s="21"/>
      <c r="N38" s="17">
        <f>SUM(N36:N37)</f>
        <v>0</v>
      </c>
    </row>
    <row r="39" spans="1:14" ht="14.1" customHeight="1" thickBot="1" x14ac:dyDescent="0.3">
      <c r="A39" s="13"/>
      <c r="B39" s="15"/>
      <c r="E39" s="22"/>
      <c r="F39" s="22"/>
      <c r="G39" s="21"/>
      <c r="H39" s="20"/>
      <c r="I39" s="21"/>
      <c r="J39" s="21"/>
      <c r="K39" s="21"/>
      <c r="L39" s="20"/>
      <c r="M39" s="21"/>
      <c r="N39" s="21"/>
    </row>
    <row r="40" spans="1:14" ht="21" customHeight="1" thickBot="1" x14ac:dyDescent="0.3">
      <c r="A40" s="71" t="s">
        <v>94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3"/>
    </row>
    <row r="41" spans="1:14" ht="14.1" customHeight="1" x14ac:dyDescent="0.25">
      <c r="A41" s="6" t="s">
        <v>13</v>
      </c>
      <c r="B41" s="6" t="s">
        <v>95</v>
      </c>
      <c r="C41" s="6" t="s">
        <v>96</v>
      </c>
      <c r="D41" s="6" t="s">
        <v>97</v>
      </c>
      <c r="E41" s="6">
        <v>2020</v>
      </c>
      <c r="F41" s="6" t="s">
        <v>16</v>
      </c>
      <c r="G41" s="27"/>
      <c r="H41" s="28"/>
      <c r="I41" s="27">
        <f>G41*H41</f>
        <v>0</v>
      </c>
      <c r="J41" s="27">
        <f>(G41*H41)+G41</f>
        <v>0</v>
      </c>
      <c r="K41" s="27">
        <f>G41*2</f>
        <v>0</v>
      </c>
      <c r="L41" s="28"/>
      <c r="M41" s="27">
        <f>K41*L41</f>
        <v>0</v>
      </c>
      <c r="N41" s="27">
        <f>(K41*L41)+K41</f>
        <v>0</v>
      </c>
    </row>
    <row r="42" spans="1:14" ht="14.1" customHeight="1" x14ac:dyDescent="0.25">
      <c r="A42" s="2" t="s">
        <v>17</v>
      </c>
      <c r="B42" s="2" t="s">
        <v>95</v>
      </c>
      <c r="C42" s="2" t="s">
        <v>98</v>
      </c>
      <c r="D42" s="2" t="s">
        <v>99</v>
      </c>
      <c r="E42" s="2"/>
      <c r="F42" s="2" t="s">
        <v>16</v>
      </c>
      <c r="G42" s="9"/>
      <c r="H42" s="10"/>
      <c r="I42" s="9">
        <f t="shared" ref="I42:I74" si="7">G42*H42</f>
        <v>0</v>
      </c>
      <c r="J42" s="27">
        <f t="shared" ref="J42:J74" si="8">(G42*H42)+G42</f>
        <v>0</v>
      </c>
      <c r="K42" s="9">
        <f t="shared" ref="K42:K74" si="9">G42*2</f>
        <v>0</v>
      </c>
      <c r="L42" s="28"/>
      <c r="M42" s="27">
        <f t="shared" ref="M42:M74" si="10">K42*L42</f>
        <v>0</v>
      </c>
      <c r="N42" s="27">
        <f t="shared" ref="N42:N74" si="11">(K42*L42)+K42</f>
        <v>0</v>
      </c>
    </row>
    <row r="43" spans="1:14" ht="14.1" customHeight="1" x14ac:dyDescent="0.25">
      <c r="A43" s="2" t="s">
        <v>20</v>
      </c>
      <c r="B43" s="2" t="s">
        <v>95</v>
      </c>
      <c r="C43" s="2" t="s">
        <v>98</v>
      </c>
      <c r="D43" s="2" t="s">
        <v>100</v>
      </c>
      <c r="E43" s="2"/>
      <c r="F43" s="2" t="s">
        <v>16</v>
      </c>
      <c r="G43" s="9"/>
      <c r="H43" s="10"/>
      <c r="I43" s="9">
        <f t="shared" si="7"/>
        <v>0</v>
      </c>
      <c r="J43" s="27">
        <f t="shared" si="8"/>
        <v>0</v>
      </c>
      <c r="K43" s="9">
        <f t="shared" si="9"/>
        <v>0</v>
      </c>
      <c r="L43" s="28"/>
      <c r="M43" s="27">
        <f t="shared" si="10"/>
        <v>0</v>
      </c>
      <c r="N43" s="27">
        <f t="shared" si="11"/>
        <v>0</v>
      </c>
    </row>
    <row r="44" spans="1:14" ht="14.1" customHeight="1" x14ac:dyDescent="0.25">
      <c r="A44" s="2" t="s">
        <v>23</v>
      </c>
      <c r="B44" s="2" t="s">
        <v>95</v>
      </c>
      <c r="C44" s="2" t="s">
        <v>101</v>
      </c>
      <c r="D44" s="2" t="s">
        <v>102</v>
      </c>
      <c r="E44" s="2"/>
      <c r="F44" s="2" t="s">
        <v>16</v>
      </c>
      <c r="G44" s="9"/>
      <c r="H44" s="10"/>
      <c r="I44" s="9">
        <f t="shared" si="7"/>
        <v>0</v>
      </c>
      <c r="J44" s="27">
        <f t="shared" si="8"/>
        <v>0</v>
      </c>
      <c r="K44" s="9">
        <f t="shared" si="9"/>
        <v>0</v>
      </c>
      <c r="L44" s="28"/>
      <c r="M44" s="27">
        <f t="shared" si="10"/>
        <v>0</v>
      </c>
      <c r="N44" s="27">
        <f t="shared" si="11"/>
        <v>0</v>
      </c>
    </row>
    <row r="45" spans="1:14" ht="14.1" customHeight="1" x14ac:dyDescent="0.25">
      <c r="A45" s="2" t="s">
        <v>24</v>
      </c>
      <c r="B45" s="2" t="s">
        <v>103</v>
      </c>
      <c r="C45" s="2" t="s">
        <v>104</v>
      </c>
      <c r="D45" s="2">
        <v>30482099</v>
      </c>
      <c r="E45" s="2">
        <v>2020</v>
      </c>
      <c r="F45" s="2" t="s">
        <v>16</v>
      </c>
      <c r="G45" s="9"/>
      <c r="H45" s="10"/>
      <c r="I45" s="9">
        <f t="shared" si="7"/>
        <v>0</v>
      </c>
      <c r="J45" s="27">
        <f t="shared" si="8"/>
        <v>0</v>
      </c>
      <c r="K45" s="9">
        <f t="shared" si="9"/>
        <v>0</v>
      </c>
      <c r="L45" s="28"/>
      <c r="M45" s="27">
        <f t="shared" si="10"/>
        <v>0</v>
      </c>
      <c r="N45" s="27">
        <f t="shared" si="11"/>
        <v>0</v>
      </c>
    </row>
    <row r="46" spans="1:14" x14ac:dyDescent="0.25">
      <c r="A46" s="2" t="s">
        <v>26</v>
      </c>
      <c r="B46" s="2" t="s">
        <v>103</v>
      </c>
      <c r="C46" s="2" t="s">
        <v>105</v>
      </c>
      <c r="D46" s="2">
        <v>30438099</v>
      </c>
      <c r="E46" s="2">
        <v>2020</v>
      </c>
      <c r="F46" s="2" t="s">
        <v>16</v>
      </c>
      <c r="G46" s="9"/>
      <c r="H46" s="10"/>
      <c r="I46" s="9">
        <f t="shared" si="7"/>
        <v>0</v>
      </c>
      <c r="J46" s="27">
        <f t="shared" si="8"/>
        <v>0</v>
      </c>
      <c r="K46" s="9">
        <f t="shared" si="9"/>
        <v>0</v>
      </c>
      <c r="L46" s="28"/>
      <c r="M46" s="27">
        <f t="shared" si="10"/>
        <v>0</v>
      </c>
      <c r="N46" s="27">
        <f t="shared" si="11"/>
        <v>0</v>
      </c>
    </row>
    <row r="47" spans="1:14" x14ac:dyDescent="0.25">
      <c r="A47" s="2" t="s">
        <v>28</v>
      </c>
      <c r="B47" s="2" t="s">
        <v>106</v>
      </c>
      <c r="C47" s="2" t="s">
        <v>107</v>
      </c>
      <c r="D47" s="2" t="s">
        <v>108</v>
      </c>
      <c r="E47" s="2">
        <v>2022</v>
      </c>
      <c r="F47" s="2" t="s">
        <v>16</v>
      </c>
      <c r="G47" s="9"/>
      <c r="H47" s="10"/>
      <c r="I47" s="9">
        <f t="shared" si="7"/>
        <v>0</v>
      </c>
      <c r="J47" s="27">
        <f t="shared" si="8"/>
        <v>0</v>
      </c>
      <c r="K47" s="9">
        <f t="shared" si="9"/>
        <v>0</v>
      </c>
      <c r="L47" s="28"/>
      <c r="M47" s="27">
        <f t="shared" si="10"/>
        <v>0</v>
      </c>
      <c r="N47" s="27">
        <f t="shared" si="11"/>
        <v>0</v>
      </c>
    </row>
    <row r="48" spans="1:14" x14ac:dyDescent="0.25">
      <c r="A48" s="2" t="s">
        <v>30</v>
      </c>
      <c r="B48" s="2" t="s">
        <v>106</v>
      </c>
      <c r="C48" s="2" t="s">
        <v>107</v>
      </c>
      <c r="D48" s="2" t="s">
        <v>109</v>
      </c>
      <c r="E48" s="2">
        <v>2022</v>
      </c>
      <c r="F48" s="2" t="s">
        <v>16</v>
      </c>
      <c r="G48" s="9"/>
      <c r="H48" s="10"/>
      <c r="I48" s="9">
        <f t="shared" si="7"/>
        <v>0</v>
      </c>
      <c r="J48" s="27">
        <f t="shared" si="8"/>
        <v>0</v>
      </c>
      <c r="K48" s="9">
        <f t="shared" si="9"/>
        <v>0</v>
      </c>
      <c r="L48" s="28"/>
      <c r="M48" s="27">
        <f t="shared" si="10"/>
        <v>0</v>
      </c>
      <c r="N48" s="27">
        <f t="shared" si="11"/>
        <v>0</v>
      </c>
    </row>
    <row r="49" spans="1:14" x14ac:dyDescent="0.25">
      <c r="A49" s="2" t="s">
        <v>32</v>
      </c>
      <c r="B49" s="2" t="s">
        <v>106</v>
      </c>
      <c r="C49" s="2" t="s">
        <v>107</v>
      </c>
      <c r="D49" s="2" t="s">
        <v>110</v>
      </c>
      <c r="E49" s="2">
        <v>2022</v>
      </c>
      <c r="F49" s="2" t="s">
        <v>16</v>
      </c>
      <c r="G49" s="9"/>
      <c r="H49" s="10"/>
      <c r="I49" s="9">
        <f t="shared" si="7"/>
        <v>0</v>
      </c>
      <c r="J49" s="27">
        <f t="shared" si="8"/>
        <v>0</v>
      </c>
      <c r="K49" s="9">
        <f t="shared" si="9"/>
        <v>0</v>
      </c>
      <c r="L49" s="28"/>
      <c r="M49" s="27">
        <f t="shared" si="10"/>
        <v>0</v>
      </c>
      <c r="N49" s="27">
        <f t="shared" si="11"/>
        <v>0</v>
      </c>
    </row>
    <row r="50" spans="1:14" x14ac:dyDescent="0.25">
      <c r="A50" s="2" t="s">
        <v>34</v>
      </c>
      <c r="B50" s="2" t="s">
        <v>106</v>
      </c>
      <c r="C50" s="2" t="s">
        <v>111</v>
      </c>
      <c r="D50" s="2">
        <v>154076</v>
      </c>
      <c r="E50" s="2">
        <v>2022</v>
      </c>
      <c r="F50" s="2" t="s">
        <v>16</v>
      </c>
      <c r="G50" s="9"/>
      <c r="H50" s="10"/>
      <c r="I50" s="9">
        <f t="shared" si="7"/>
        <v>0</v>
      </c>
      <c r="J50" s="27">
        <f t="shared" si="8"/>
        <v>0</v>
      </c>
      <c r="K50" s="9">
        <f t="shared" si="9"/>
        <v>0</v>
      </c>
      <c r="L50" s="28"/>
      <c r="M50" s="27">
        <f t="shared" si="10"/>
        <v>0</v>
      </c>
      <c r="N50" s="27">
        <f t="shared" si="11"/>
        <v>0</v>
      </c>
    </row>
    <row r="51" spans="1:14" x14ac:dyDescent="0.25">
      <c r="A51" s="2" t="s">
        <v>36</v>
      </c>
      <c r="B51" s="2" t="s">
        <v>106</v>
      </c>
      <c r="C51" s="2" t="s">
        <v>112</v>
      </c>
      <c r="D51" s="2">
        <v>9385321743</v>
      </c>
      <c r="E51" s="2"/>
      <c r="F51" s="2" t="s">
        <v>16</v>
      </c>
      <c r="G51" s="9"/>
      <c r="H51" s="10"/>
      <c r="I51" s="9">
        <f t="shared" si="7"/>
        <v>0</v>
      </c>
      <c r="J51" s="27">
        <f t="shared" si="8"/>
        <v>0</v>
      </c>
      <c r="K51" s="9">
        <f t="shared" si="9"/>
        <v>0</v>
      </c>
      <c r="L51" s="28"/>
      <c r="M51" s="27">
        <f t="shared" si="10"/>
        <v>0</v>
      </c>
      <c r="N51" s="27">
        <f t="shared" si="11"/>
        <v>0</v>
      </c>
    </row>
    <row r="52" spans="1:14" x14ac:dyDescent="0.25">
      <c r="A52" s="2" t="s">
        <v>38</v>
      </c>
      <c r="B52" s="2" t="s">
        <v>106</v>
      </c>
      <c r="C52" s="2" t="s">
        <v>112</v>
      </c>
      <c r="D52" s="2">
        <v>9385321744</v>
      </c>
      <c r="E52" s="2"/>
      <c r="F52" s="2" t="s">
        <v>16</v>
      </c>
      <c r="G52" s="9"/>
      <c r="H52" s="10"/>
      <c r="I52" s="9">
        <f t="shared" si="7"/>
        <v>0</v>
      </c>
      <c r="J52" s="27">
        <f t="shared" si="8"/>
        <v>0</v>
      </c>
      <c r="K52" s="9">
        <f t="shared" si="9"/>
        <v>0</v>
      </c>
      <c r="L52" s="28"/>
      <c r="M52" s="27">
        <f t="shared" si="10"/>
        <v>0</v>
      </c>
      <c r="N52" s="27">
        <f t="shared" si="11"/>
        <v>0</v>
      </c>
    </row>
    <row r="53" spans="1:14" x14ac:dyDescent="0.25">
      <c r="A53" s="2" t="s">
        <v>39</v>
      </c>
      <c r="B53" s="2" t="s">
        <v>106</v>
      </c>
      <c r="C53" s="2" t="s">
        <v>112</v>
      </c>
      <c r="D53" s="2">
        <v>9385444669</v>
      </c>
      <c r="E53" s="2"/>
      <c r="F53" s="2" t="s">
        <v>16</v>
      </c>
      <c r="G53" s="9"/>
      <c r="H53" s="10"/>
      <c r="I53" s="9">
        <f t="shared" si="7"/>
        <v>0</v>
      </c>
      <c r="J53" s="27">
        <f t="shared" si="8"/>
        <v>0</v>
      </c>
      <c r="K53" s="9">
        <f t="shared" si="9"/>
        <v>0</v>
      </c>
      <c r="L53" s="28"/>
      <c r="M53" s="27">
        <f t="shared" si="10"/>
        <v>0</v>
      </c>
      <c r="N53" s="27">
        <f t="shared" si="11"/>
        <v>0</v>
      </c>
    </row>
    <row r="54" spans="1:14" x14ac:dyDescent="0.25">
      <c r="A54" s="2" t="s">
        <v>43</v>
      </c>
      <c r="B54" s="2" t="s">
        <v>106</v>
      </c>
      <c r="C54" s="2" t="s">
        <v>112</v>
      </c>
      <c r="D54" s="2">
        <v>9385444672</v>
      </c>
      <c r="E54" s="2"/>
      <c r="F54" s="2" t="s">
        <v>16</v>
      </c>
      <c r="G54" s="9"/>
      <c r="H54" s="10"/>
      <c r="I54" s="9">
        <f t="shared" si="7"/>
        <v>0</v>
      </c>
      <c r="J54" s="27">
        <f t="shared" si="8"/>
        <v>0</v>
      </c>
      <c r="K54" s="9">
        <f t="shared" si="9"/>
        <v>0</v>
      </c>
      <c r="L54" s="28"/>
      <c r="M54" s="27">
        <f t="shared" si="10"/>
        <v>0</v>
      </c>
      <c r="N54" s="27">
        <f t="shared" si="11"/>
        <v>0</v>
      </c>
    </row>
    <row r="55" spans="1:14" x14ac:dyDescent="0.25">
      <c r="A55" s="2" t="s">
        <v>46</v>
      </c>
      <c r="B55" s="2" t="s">
        <v>106</v>
      </c>
      <c r="C55" s="2" t="s">
        <v>98</v>
      </c>
      <c r="D55" s="2" t="s">
        <v>113</v>
      </c>
      <c r="E55" s="2"/>
      <c r="F55" s="2" t="s">
        <v>16</v>
      </c>
      <c r="G55" s="9"/>
      <c r="H55" s="10"/>
      <c r="I55" s="9">
        <f t="shared" si="7"/>
        <v>0</v>
      </c>
      <c r="J55" s="27">
        <f t="shared" si="8"/>
        <v>0</v>
      </c>
      <c r="K55" s="9">
        <f t="shared" si="9"/>
        <v>0</v>
      </c>
      <c r="L55" s="28"/>
      <c r="M55" s="27">
        <f>K55*L55</f>
        <v>0</v>
      </c>
      <c r="N55" s="27">
        <f t="shared" si="11"/>
        <v>0</v>
      </c>
    </row>
    <row r="56" spans="1:14" x14ac:dyDescent="0.25">
      <c r="A56" s="2" t="s">
        <v>49</v>
      </c>
      <c r="B56" s="2" t="s">
        <v>106</v>
      </c>
      <c r="C56" s="2" t="s">
        <v>114</v>
      </c>
      <c r="D56" s="2">
        <v>1879055913</v>
      </c>
      <c r="E56" s="2"/>
      <c r="F56" s="2" t="s">
        <v>16</v>
      </c>
      <c r="G56" s="9"/>
      <c r="H56" s="10"/>
      <c r="I56" s="9">
        <f t="shared" si="7"/>
        <v>0</v>
      </c>
      <c r="J56" s="27">
        <f t="shared" si="8"/>
        <v>0</v>
      </c>
      <c r="K56" s="9">
        <f t="shared" si="9"/>
        <v>0</v>
      </c>
      <c r="L56" s="28"/>
      <c r="M56" s="27">
        <f t="shared" si="10"/>
        <v>0</v>
      </c>
      <c r="N56" s="27">
        <f t="shared" si="11"/>
        <v>0</v>
      </c>
    </row>
    <row r="57" spans="1:14" x14ac:dyDescent="0.25">
      <c r="A57" s="2" t="s">
        <v>53</v>
      </c>
      <c r="B57" s="2" t="s">
        <v>106</v>
      </c>
      <c r="C57" s="2" t="s">
        <v>114</v>
      </c>
      <c r="D57" s="2">
        <v>1879055914</v>
      </c>
      <c r="E57" s="2"/>
      <c r="F57" s="2" t="s">
        <v>16</v>
      </c>
      <c r="G57" s="9"/>
      <c r="H57" s="10"/>
      <c r="I57" s="9">
        <f t="shared" si="7"/>
        <v>0</v>
      </c>
      <c r="J57" s="27">
        <f t="shared" si="8"/>
        <v>0</v>
      </c>
      <c r="K57" s="9">
        <f t="shared" si="9"/>
        <v>0</v>
      </c>
      <c r="L57" s="28"/>
      <c r="M57" s="27">
        <f t="shared" si="10"/>
        <v>0</v>
      </c>
      <c r="N57" s="27">
        <f t="shared" si="11"/>
        <v>0</v>
      </c>
    </row>
    <row r="58" spans="1:14" ht="25.5" x14ac:dyDescent="0.25">
      <c r="A58" s="2" t="s">
        <v>57</v>
      </c>
      <c r="B58" s="2" t="s">
        <v>106</v>
      </c>
      <c r="C58" s="2" t="s">
        <v>115</v>
      </c>
      <c r="D58" s="2" t="s">
        <v>116</v>
      </c>
      <c r="E58" s="2"/>
      <c r="F58" s="2" t="s">
        <v>16</v>
      </c>
      <c r="G58" s="9"/>
      <c r="H58" s="10"/>
      <c r="I58" s="9">
        <f t="shared" si="7"/>
        <v>0</v>
      </c>
      <c r="J58" s="27">
        <f t="shared" si="8"/>
        <v>0</v>
      </c>
      <c r="K58" s="9">
        <f>G58*4</f>
        <v>0</v>
      </c>
      <c r="L58" s="28"/>
      <c r="M58" s="27">
        <f t="shared" si="10"/>
        <v>0</v>
      </c>
      <c r="N58" s="27">
        <f t="shared" si="11"/>
        <v>0</v>
      </c>
    </row>
    <row r="59" spans="1:14" ht="25.5" x14ac:dyDescent="0.25">
      <c r="A59" s="2" t="s">
        <v>60</v>
      </c>
      <c r="B59" s="2" t="s">
        <v>106</v>
      </c>
      <c r="C59" s="2" t="s">
        <v>115</v>
      </c>
      <c r="D59" s="2" t="s">
        <v>117</v>
      </c>
      <c r="E59" s="2"/>
      <c r="F59" s="2" t="s">
        <v>16</v>
      </c>
      <c r="G59" s="9"/>
      <c r="H59" s="10"/>
      <c r="I59" s="9">
        <f t="shared" si="7"/>
        <v>0</v>
      </c>
      <c r="J59" s="27">
        <f t="shared" si="8"/>
        <v>0</v>
      </c>
      <c r="K59" s="9">
        <f>G59*4</f>
        <v>0</v>
      </c>
      <c r="L59" s="28"/>
      <c r="M59" s="27">
        <f t="shared" si="10"/>
        <v>0</v>
      </c>
      <c r="N59" s="27">
        <f t="shared" si="11"/>
        <v>0</v>
      </c>
    </row>
    <row r="60" spans="1:14" ht="25.5" x14ac:dyDescent="0.25">
      <c r="A60" s="2" t="s">
        <v>63</v>
      </c>
      <c r="B60" s="2" t="s">
        <v>106</v>
      </c>
      <c r="C60" s="2" t="s">
        <v>118</v>
      </c>
      <c r="D60" s="2" t="s">
        <v>119</v>
      </c>
      <c r="E60" s="2"/>
      <c r="F60" s="2" t="s">
        <v>16</v>
      </c>
      <c r="G60" s="9"/>
      <c r="H60" s="10"/>
      <c r="I60" s="9">
        <f>G60*H60</f>
        <v>0</v>
      </c>
      <c r="J60" s="27">
        <f t="shared" si="8"/>
        <v>0</v>
      </c>
      <c r="K60" s="9">
        <f>G60*4</f>
        <v>0</v>
      </c>
      <c r="L60" s="28"/>
      <c r="M60" s="27">
        <f t="shared" si="10"/>
        <v>0</v>
      </c>
      <c r="N60" s="27">
        <f t="shared" si="11"/>
        <v>0</v>
      </c>
    </row>
    <row r="61" spans="1:14" x14ac:dyDescent="0.25">
      <c r="A61" s="2" t="s">
        <v>66</v>
      </c>
      <c r="B61" s="2" t="s">
        <v>106</v>
      </c>
      <c r="C61" s="2" t="s">
        <v>120</v>
      </c>
      <c r="D61" s="2">
        <v>22015026</v>
      </c>
      <c r="E61" s="2"/>
      <c r="F61" s="2" t="s">
        <v>16</v>
      </c>
      <c r="G61" s="9"/>
      <c r="H61" s="10"/>
      <c r="I61" s="9">
        <f t="shared" si="7"/>
        <v>0</v>
      </c>
      <c r="J61" s="27">
        <f t="shared" si="8"/>
        <v>0</v>
      </c>
      <c r="K61" s="9">
        <f t="shared" si="9"/>
        <v>0</v>
      </c>
      <c r="L61" s="28"/>
      <c r="M61" s="27">
        <f t="shared" si="10"/>
        <v>0</v>
      </c>
      <c r="N61" s="27">
        <f t="shared" si="11"/>
        <v>0</v>
      </c>
    </row>
    <row r="62" spans="1:14" x14ac:dyDescent="0.25">
      <c r="A62" s="2" t="s">
        <v>69</v>
      </c>
      <c r="B62" s="2" t="s">
        <v>106</v>
      </c>
      <c r="C62" s="2" t="s">
        <v>120</v>
      </c>
      <c r="D62" s="2">
        <v>21994026</v>
      </c>
      <c r="E62" s="2"/>
      <c r="F62" s="2" t="s">
        <v>16</v>
      </c>
      <c r="G62" s="9"/>
      <c r="H62" s="10"/>
      <c r="I62" s="9">
        <f t="shared" si="7"/>
        <v>0</v>
      </c>
      <c r="J62" s="27">
        <f t="shared" si="8"/>
        <v>0</v>
      </c>
      <c r="K62" s="9">
        <f t="shared" si="9"/>
        <v>0</v>
      </c>
      <c r="L62" s="28"/>
      <c r="M62" s="27">
        <f t="shared" si="10"/>
        <v>0</v>
      </c>
      <c r="N62" s="27">
        <f t="shared" si="11"/>
        <v>0</v>
      </c>
    </row>
    <row r="63" spans="1:14" x14ac:dyDescent="0.25">
      <c r="A63" s="2" t="s">
        <v>73</v>
      </c>
      <c r="B63" s="2" t="s">
        <v>106</v>
      </c>
      <c r="C63" s="2" t="s">
        <v>121</v>
      </c>
      <c r="D63" s="2">
        <v>21992026</v>
      </c>
      <c r="E63" s="2"/>
      <c r="F63" s="2" t="s">
        <v>16</v>
      </c>
      <c r="G63" s="9"/>
      <c r="H63" s="10"/>
      <c r="I63" s="9">
        <f t="shared" si="7"/>
        <v>0</v>
      </c>
      <c r="J63" s="27">
        <f t="shared" si="8"/>
        <v>0</v>
      </c>
      <c r="K63" s="9">
        <f t="shared" si="9"/>
        <v>0</v>
      </c>
      <c r="L63" s="28"/>
      <c r="M63" s="27">
        <f t="shared" si="10"/>
        <v>0</v>
      </c>
      <c r="N63" s="27">
        <f t="shared" si="11"/>
        <v>0</v>
      </c>
    </row>
    <row r="64" spans="1:14" ht="25.5" x14ac:dyDescent="0.25">
      <c r="A64" s="2" t="s">
        <v>76</v>
      </c>
      <c r="B64" s="2" t="s">
        <v>106</v>
      </c>
      <c r="C64" s="2" t="s">
        <v>115</v>
      </c>
      <c r="D64" s="2" t="s">
        <v>122</v>
      </c>
      <c r="E64" s="2"/>
      <c r="F64" s="2" t="s">
        <v>16</v>
      </c>
      <c r="G64" s="9"/>
      <c r="H64" s="10"/>
      <c r="I64" s="9">
        <f t="shared" si="7"/>
        <v>0</v>
      </c>
      <c r="J64" s="9">
        <f t="shared" si="8"/>
        <v>0</v>
      </c>
      <c r="K64" s="9">
        <f>G64*4</f>
        <v>0</v>
      </c>
      <c r="L64" s="10"/>
      <c r="M64" s="9">
        <f t="shared" si="10"/>
        <v>0</v>
      </c>
      <c r="N64" s="9">
        <f t="shared" si="11"/>
        <v>0</v>
      </c>
    </row>
    <row r="65" spans="1:14" ht="25.5" x14ac:dyDescent="0.25">
      <c r="A65" s="2" t="s">
        <v>78</v>
      </c>
      <c r="B65" s="2" t="s">
        <v>106</v>
      </c>
      <c r="C65" s="2" t="s">
        <v>123</v>
      </c>
      <c r="D65" s="2" t="s">
        <v>124</v>
      </c>
      <c r="E65" s="2"/>
      <c r="F65" s="2" t="s">
        <v>16</v>
      </c>
      <c r="G65" s="9"/>
      <c r="H65" s="10"/>
      <c r="I65" s="9">
        <f t="shared" si="7"/>
        <v>0</v>
      </c>
      <c r="J65" s="27">
        <f t="shared" si="8"/>
        <v>0</v>
      </c>
      <c r="K65" s="9">
        <f>G65*4</f>
        <v>0</v>
      </c>
      <c r="L65" s="28"/>
      <c r="M65" s="27">
        <f t="shared" si="10"/>
        <v>0</v>
      </c>
      <c r="N65" s="27">
        <f t="shared" si="11"/>
        <v>0</v>
      </c>
    </row>
    <row r="66" spans="1:14" ht="25.5" x14ac:dyDescent="0.25">
      <c r="A66" s="2" t="s">
        <v>125</v>
      </c>
      <c r="B66" s="2" t="s">
        <v>106</v>
      </c>
      <c r="C66" s="2" t="s">
        <v>126</v>
      </c>
      <c r="D66" s="2" t="s">
        <v>127</v>
      </c>
      <c r="E66" s="2"/>
      <c r="F66" s="2" t="s">
        <v>16</v>
      </c>
      <c r="G66" s="9"/>
      <c r="H66" s="10"/>
      <c r="I66" s="9">
        <f t="shared" si="7"/>
        <v>0</v>
      </c>
      <c r="J66" s="27">
        <f t="shared" si="8"/>
        <v>0</v>
      </c>
      <c r="K66" s="9">
        <f>G66*4</f>
        <v>0</v>
      </c>
      <c r="L66" s="28"/>
      <c r="M66" s="27">
        <f t="shared" si="10"/>
        <v>0</v>
      </c>
      <c r="N66" s="27">
        <f t="shared" si="11"/>
        <v>0</v>
      </c>
    </row>
    <row r="67" spans="1:14" x14ac:dyDescent="0.25">
      <c r="A67" s="2" t="s">
        <v>128</v>
      </c>
      <c r="B67" s="2" t="s">
        <v>106</v>
      </c>
      <c r="C67" s="2" t="s">
        <v>129</v>
      </c>
      <c r="D67" s="2">
        <v>9381012253</v>
      </c>
      <c r="E67" s="2"/>
      <c r="F67" s="2" t="s">
        <v>16</v>
      </c>
      <c r="G67" s="9"/>
      <c r="H67" s="10"/>
      <c r="I67" s="9">
        <f t="shared" si="7"/>
        <v>0</v>
      </c>
      <c r="J67" s="27">
        <f t="shared" si="8"/>
        <v>0</v>
      </c>
      <c r="K67" s="9">
        <f t="shared" si="9"/>
        <v>0</v>
      </c>
      <c r="L67" s="28"/>
      <c r="M67" s="27">
        <f>K67*L67</f>
        <v>0</v>
      </c>
      <c r="N67" s="27">
        <f t="shared" si="11"/>
        <v>0</v>
      </c>
    </row>
    <row r="68" spans="1:14" x14ac:dyDescent="0.25">
      <c r="A68" s="2" t="s">
        <v>130</v>
      </c>
      <c r="B68" s="2" t="s">
        <v>106</v>
      </c>
      <c r="C68" s="2" t="s">
        <v>131</v>
      </c>
      <c r="D68" s="2" t="s">
        <v>132</v>
      </c>
      <c r="E68" s="2"/>
      <c r="F68" s="2" t="s">
        <v>16</v>
      </c>
      <c r="G68" s="9"/>
      <c r="H68" s="10"/>
      <c r="I68" s="9">
        <f t="shared" si="7"/>
        <v>0</v>
      </c>
      <c r="J68" s="27">
        <f t="shared" si="8"/>
        <v>0</v>
      </c>
      <c r="K68" s="9">
        <f t="shared" si="9"/>
        <v>0</v>
      </c>
      <c r="L68" s="28"/>
      <c r="M68" s="27">
        <f t="shared" si="10"/>
        <v>0</v>
      </c>
      <c r="N68" s="27">
        <f t="shared" si="11"/>
        <v>0</v>
      </c>
    </row>
    <row r="69" spans="1:14" x14ac:dyDescent="0.25">
      <c r="A69" s="2" t="s">
        <v>133</v>
      </c>
      <c r="B69" s="33" t="s">
        <v>106</v>
      </c>
      <c r="C69" s="2" t="s">
        <v>134</v>
      </c>
      <c r="D69" s="2">
        <v>21374065</v>
      </c>
      <c r="E69" s="2"/>
      <c r="F69" s="2" t="s">
        <v>16</v>
      </c>
      <c r="G69" s="9"/>
      <c r="H69" s="10"/>
      <c r="I69" s="9">
        <f t="shared" si="7"/>
        <v>0</v>
      </c>
      <c r="J69" s="27">
        <f t="shared" si="8"/>
        <v>0</v>
      </c>
      <c r="K69" s="9">
        <f t="shared" si="9"/>
        <v>0</v>
      </c>
      <c r="L69" s="28"/>
      <c r="M69" s="27">
        <f t="shared" si="10"/>
        <v>0</v>
      </c>
      <c r="N69" s="27">
        <f t="shared" si="11"/>
        <v>0</v>
      </c>
    </row>
    <row r="70" spans="1:14" x14ac:dyDescent="0.25">
      <c r="A70" s="2" t="s">
        <v>135</v>
      </c>
      <c r="B70" s="33" t="s">
        <v>106</v>
      </c>
      <c r="C70" s="2" t="s">
        <v>136</v>
      </c>
      <c r="D70" s="2" t="s">
        <v>137</v>
      </c>
      <c r="E70" s="2"/>
      <c r="F70" s="2" t="s">
        <v>16</v>
      </c>
      <c r="G70" s="9"/>
      <c r="H70" s="10"/>
      <c r="I70" s="9">
        <f t="shared" si="7"/>
        <v>0</v>
      </c>
      <c r="J70" s="27">
        <f t="shared" si="8"/>
        <v>0</v>
      </c>
      <c r="K70" s="9">
        <f t="shared" si="9"/>
        <v>0</v>
      </c>
      <c r="L70" s="28"/>
      <c r="M70" s="27">
        <f t="shared" si="10"/>
        <v>0</v>
      </c>
      <c r="N70" s="27">
        <f t="shared" si="11"/>
        <v>0</v>
      </c>
    </row>
    <row r="71" spans="1:14" x14ac:dyDescent="0.25">
      <c r="A71" s="2" t="s">
        <v>138</v>
      </c>
      <c r="B71" s="2" t="s">
        <v>106</v>
      </c>
      <c r="C71" s="2" t="s">
        <v>139</v>
      </c>
      <c r="D71" s="34" t="s">
        <v>140</v>
      </c>
      <c r="E71" s="35">
        <v>2023</v>
      </c>
      <c r="F71" s="2" t="s">
        <v>16</v>
      </c>
      <c r="G71" s="9"/>
      <c r="H71" s="10"/>
      <c r="I71" s="9">
        <f t="shared" si="7"/>
        <v>0</v>
      </c>
      <c r="J71" s="27">
        <f t="shared" si="8"/>
        <v>0</v>
      </c>
      <c r="K71" s="9">
        <f t="shared" si="9"/>
        <v>0</v>
      </c>
      <c r="L71" s="28"/>
      <c r="M71" s="27">
        <f t="shared" si="10"/>
        <v>0</v>
      </c>
      <c r="N71" s="27">
        <f t="shared" si="11"/>
        <v>0</v>
      </c>
    </row>
    <row r="72" spans="1:14" x14ac:dyDescent="0.25">
      <c r="A72" s="2" t="s">
        <v>141</v>
      </c>
      <c r="B72" s="2" t="s">
        <v>106</v>
      </c>
      <c r="C72" s="2" t="s">
        <v>139</v>
      </c>
      <c r="D72" s="34" t="s">
        <v>142</v>
      </c>
      <c r="E72" s="35">
        <v>2023</v>
      </c>
      <c r="F72" s="2" t="s">
        <v>16</v>
      </c>
      <c r="G72" s="9"/>
      <c r="H72" s="10"/>
      <c r="I72" s="9">
        <f t="shared" si="7"/>
        <v>0</v>
      </c>
      <c r="J72" s="27">
        <f t="shared" si="8"/>
        <v>0</v>
      </c>
      <c r="K72" s="9">
        <f t="shared" si="9"/>
        <v>0</v>
      </c>
      <c r="L72" s="28"/>
      <c r="M72" s="27">
        <f t="shared" si="10"/>
        <v>0</v>
      </c>
      <c r="N72" s="27">
        <f t="shared" si="11"/>
        <v>0</v>
      </c>
    </row>
    <row r="73" spans="1:14" x14ac:dyDescent="0.25">
      <c r="A73" s="2" t="s">
        <v>143</v>
      </c>
      <c r="B73" s="2" t="s">
        <v>106</v>
      </c>
      <c r="C73" s="2" t="s">
        <v>139</v>
      </c>
      <c r="D73" s="34" t="s">
        <v>144</v>
      </c>
      <c r="E73" s="2">
        <v>2023</v>
      </c>
      <c r="F73" s="2" t="s">
        <v>16</v>
      </c>
      <c r="G73" s="9"/>
      <c r="H73" s="10"/>
      <c r="I73" s="9">
        <f t="shared" si="7"/>
        <v>0</v>
      </c>
      <c r="J73" s="27">
        <f t="shared" si="8"/>
        <v>0</v>
      </c>
      <c r="K73" s="9">
        <f t="shared" si="9"/>
        <v>0</v>
      </c>
      <c r="L73" s="10"/>
      <c r="M73" s="27">
        <f t="shared" si="10"/>
        <v>0</v>
      </c>
      <c r="N73" s="27">
        <f t="shared" si="11"/>
        <v>0</v>
      </c>
    </row>
    <row r="74" spans="1:14" ht="13.5" thickBot="1" x14ac:dyDescent="0.3">
      <c r="A74" s="2" t="s">
        <v>145</v>
      </c>
      <c r="B74" s="2" t="s">
        <v>146</v>
      </c>
      <c r="C74" s="36" t="s">
        <v>147</v>
      </c>
      <c r="D74" s="2">
        <v>235022</v>
      </c>
      <c r="E74" s="2"/>
      <c r="F74" s="11" t="s">
        <v>16</v>
      </c>
      <c r="G74" s="12"/>
      <c r="H74" s="10"/>
      <c r="I74" s="9">
        <f t="shared" si="7"/>
        <v>0</v>
      </c>
      <c r="J74" s="27">
        <f t="shared" si="8"/>
        <v>0</v>
      </c>
      <c r="K74" s="12">
        <f t="shared" si="9"/>
        <v>0</v>
      </c>
      <c r="L74" s="10"/>
      <c r="M74" s="27">
        <f t="shared" si="10"/>
        <v>0</v>
      </c>
      <c r="N74" s="27">
        <f t="shared" si="11"/>
        <v>0</v>
      </c>
    </row>
    <row r="75" spans="1:14" ht="13.5" thickBot="1" x14ac:dyDescent="0.3">
      <c r="A75" s="22"/>
      <c r="C75" s="37"/>
      <c r="E75" s="22"/>
      <c r="F75" s="16" t="s">
        <v>88</v>
      </c>
      <c r="G75" s="17">
        <f>SUM(G41:G74)</f>
        <v>0</v>
      </c>
      <c r="H75" s="20"/>
      <c r="I75" s="21"/>
      <c r="J75" s="38">
        <f>SUM(J41:J74)</f>
        <v>0</v>
      </c>
      <c r="K75" s="17">
        <f>SUM(K41:K74)</f>
        <v>0</v>
      </c>
      <c r="L75" s="20"/>
      <c r="M75" s="21"/>
      <c r="N75" s="17">
        <f>SUM(N41:N74)</f>
        <v>0</v>
      </c>
    </row>
    <row r="76" spans="1:14" s="42" customFormat="1" ht="13.5" thickBot="1" x14ac:dyDescent="0.3">
      <c r="A76" s="39"/>
      <c r="B76" s="39"/>
      <c r="C76" s="40"/>
      <c r="D76" s="39"/>
      <c r="E76" s="39"/>
      <c r="F76" s="39"/>
      <c r="G76" s="41"/>
    </row>
    <row r="77" spans="1:14" ht="24" customHeight="1" thickBot="1" x14ac:dyDescent="0.3">
      <c r="A77" s="74" t="s">
        <v>148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</row>
    <row r="78" spans="1:14" ht="51" x14ac:dyDescent="0.25">
      <c r="A78" s="7" t="s">
        <v>149</v>
      </c>
      <c r="B78" s="7" t="s">
        <v>150</v>
      </c>
      <c r="C78" s="7" t="s">
        <v>4</v>
      </c>
      <c r="D78" s="7" t="s">
        <v>151</v>
      </c>
      <c r="E78" s="6" t="s">
        <v>152</v>
      </c>
      <c r="F78" s="6" t="s">
        <v>153</v>
      </c>
      <c r="G78" s="7" t="s">
        <v>154</v>
      </c>
      <c r="H78" s="6" t="s">
        <v>155</v>
      </c>
      <c r="I78" s="7" t="s">
        <v>8</v>
      </c>
      <c r="J78" s="7" t="s">
        <v>9</v>
      </c>
      <c r="K78" s="6" t="s">
        <v>156</v>
      </c>
      <c r="L78" s="6" t="s">
        <v>157</v>
      </c>
      <c r="M78" s="7" t="s">
        <v>8</v>
      </c>
      <c r="N78" s="7" t="s">
        <v>9</v>
      </c>
    </row>
    <row r="79" spans="1:14" ht="51" x14ac:dyDescent="0.25">
      <c r="A79" s="43" t="s">
        <v>158</v>
      </c>
      <c r="B79" s="2" t="s">
        <v>159</v>
      </c>
      <c r="C79" s="44" t="s">
        <v>160</v>
      </c>
      <c r="D79" s="43">
        <v>2014</v>
      </c>
      <c r="E79" s="2" t="s">
        <v>16</v>
      </c>
      <c r="F79" s="1" t="s">
        <v>161</v>
      </c>
      <c r="G79" s="2" t="s">
        <v>162</v>
      </c>
      <c r="H79" s="9"/>
      <c r="I79" s="10"/>
      <c r="J79" s="9">
        <f>H79*I79</f>
        <v>0</v>
      </c>
      <c r="K79" s="9">
        <f>(H79*I79)+H79</f>
        <v>0</v>
      </c>
      <c r="L79" s="9">
        <f>H79*2</f>
        <v>0</v>
      </c>
      <c r="M79" s="10"/>
      <c r="N79" s="9">
        <f>L79*M79</f>
        <v>0</v>
      </c>
    </row>
    <row r="80" spans="1:14" ht="38.25" x14ac:dyDescent="0.25">
      <c r="A80" s="43" t="s">
        <v>163</v>
      </c>
      <c r="B80" s="2" t="s">
        <v>164</v>
      </c>
      <c r="C80" s="44" t="s">
        <v>165</v>
      </c>
      <c r="D80" s="43">
        <v>2014</v>
      </c>
      <c r="E80" s="2" t="s">
        <v>16</v>
      </c>
      <c r="F80" s="1" t="s">
        <v>161</v>
      </c>
      <c r="G80" s="2" t="s">
        <v>166</v>
      </c>
      <c r="H80" s="9"/>
      <c r="I80" s="10"/>
      <c r="J80" s="9">
        <f t="shared" ref="J80:J86" si="12">H80*I80</f>
        <v>0</v>
      </c>
      <c r="K80" s="9">
        <f t="shared" ref="K80:K86" si="13">(H80*I80)+H80</f>
        <v>0</v>
      </c>
      <c r="L80" s="9">
        <f t="shared" ref="L80:L86" si="14">H80*2</f>
        <v>0</v>
      </c>
      <c r="M80" s="10"/>
      <c r="N80" s="9">
        <f t="shared" ref="N80:N86" si="15">L80*M80</f>
        <v>0</v>
      </c>
    </row>
    <row r="81" spans="1:14" ht="38.25" x14ac:dyDescent="0.25">
      <c r="A81" s="43" t="s">
        <v>167</v>
      </c>
      <c r="B81" s="2" t="s">
        <v>168</v>
      </c>
      <c r="C81" s="44" t="s">
        <v>169</v>
      </c>
      <c r="D81" s="43">
        <v>2014</v>
      </c>
      <c r="E81" s="2" t="s">
        <v>16</v>
      </c>
      <c r="F81" s="1" t="s">
        <v>161</v>
      </c>
      <c r="G81" s="2" t="s">
        <v>170</v>
      </c>
      <c r="H81" s="9"/>
      <c r="I81" s="10"/>
      <c r="J81" s="9">
        <f t="shared" si="12"/>
        <v>0</v>
      </c>
      <c r="K81" s="9">
        <f t="shared" si="13"/>
        <v>0</v>
      </c>
      <c r="L81" s="9">
        <f t="shared" si="14"/>
        <v>0</v>
      </c>
      <c r="M81" s="10"/>
      <c r="N81" s="9">
        <f t="shared" si="15"/>
        <v>0</v>
      </c>
    </row>
    <row r="82" spans="1:14" ht="38.25" x14ac:dyDescent="0.25">
      <c r="A82" s="43" t="s">
        <v>171</v>
      </c>
      <c r="B82" s="2" t="s">
        <v>172</v>
      </c>
      <c r="C82" s="44" t="s">
        <v>173</v>
      </c>
      <c r="D82" s="43">
        <v>2014</v>
      </c>
      <c r="E82" s="2" t="s">
        <v>16</v>
      </c>
      <c r="F82" s="2" t="s">
        <v>161</v>
      </c>
      <c r="G82" s="2" t="s">
        <v>174</v>
      </c>
      <c r="H82" s="9"/>
      <c r="I82" s="10"/>
      <c r="J82" s="9">
        <f t="shared" si="12"/>
        <v>0</v>
      </c>
      <c r="K82" s="9">
        <f t="shared" si="13"/>
        <v>0</v>
      </c>
      <c r="L82" s="9">
        <f t="shared" si="14"/>
        <v>0</v>
      </c>
      <c r="M82" s="10"/>
      <c r="N82" s="9">
        <f t="shared" si="15"/>
        <v>0</v>
      </c>
    </row>
    <row r="83" spans="1:14" ht="38.25" x14ac:dyDescent="0.25">
      <c r="A83" s="43" t="s">
        <v>175</v>
      </c>
      <c r="B83" s="2" t="s">
        <v>172</v>
      </c>
      <c r="C83" s="44" t="s">
        <v>176</v>
      </c>
      <c r="D83" s="43">
        <v>2014</v>
      </c>
      <c r="E83" s="2" t="s">
        <v>16</v>
      </c>
      <c r="F83" s="1" t="s">
        <v>161</v>
      </c>
      <c r="G83" s="2" t="s">
        <v>174</v>
      </c>
      <c r="H83" s="9"/>
      <c r="I83" s="10"/>
      <c r="J83" s="9">
        <f t="shared" si="12"/>
        <v>0</v>
      </c>
      <c r="K83" s="9">
        <f t="shared" si="13"/>
        <v>0</v>
      </c>
      <c r="L83" s="9">
        <f t="shared" si="14"/>
        <v>0</v>
      </c>
      <c r="M83" s="10"/>
      <c r="N83" s="9">
        <f t="shared" si="15"/>
        <v>0</v>
      </c>
    </row>
    <row r="84" spans="1:14" ht="51" x14ac:dyDescent="0.25">
      <c r="A84" s="43" t="s">
        <v>177</v>
      </c>
      <c r="B84" s="2" t="s">
        <v>178</v>
      </c>
      <c r="C84" s="44" t="s">
        <v>179</v>
      </c>
      <c r="D84" s="43">
        <v>2020</v>
      </c>
      <c r="E84" s="2" t="s">
        <v>16</v>
      </c>
      <c r="F84" s="1" t="s">
        <v>180</v>
      </c>
      <c r="G84" s="2">
        <v>600</v>
      </c>
      <c r="H84" s="9"/>
      <c r="I84" s="10"/>
      <c r="J84" s="9">
        <f t="shared" si="12"/>
        <v>0</v>
      </c>
      <c r="K84" s="9">
        <f t="shared" si="13"/>
        <v>0</v>
      </c>
      <c r="L84" s="9">
        <f t="shared" si="14"/>
        <v>0</v>
      </c>
      <c r="M84" s="10"/>
      <c r="N84" s="9">
        <f t="shared" si="15"/>
        <v>0</v>
      </c>
    </row>
    <row r="85" spans="1:14" ht="51" x14ac:dyDescent="0.25">
      <c r="A85" s="43" t="s">
        <v>181</v>
      </c>
      <c r="B85" s="2" t="s">
        <v>182</v>
      </c>
      <c r="C85" s="43">
        <v>97105948</v>
      </c>
      <c r="D85" s="43">
        <v>1996</v>
      </c>
      <c r="E85" s="2" t="s">
        <v>16</v>
      </c>
      <c r="F85" s="2" t="s">
        <v>183</v>
      </c>
      <c r="G85" s="2" t="s">
        <v>184</v>
      </c>
      <c r="H85" s="9"/>
      <c r="I85" s="10"/>
      <c r="J85" s="9">
        <f t="shared" si="12"/>
        <v>0</v>
      </c>
      <c r="K85" s="9">
        <f t="shared" si="13"/>
        <v>0</v>
      </c>
      <c r="L85" s="9">
        <f t="shared" si="14"/>
        <v>0</v>
      </c>
      <c r="M85" s="10"/>
      <c r="N85" s="9">
        <f t="shared" si="15"/>
        <v>0</v>
      </c>
    </row>
    <row r="86" spans="1:14" ht="51.75" thickBot="1" x14ac:dyDescent="0.3">
      <c r="A86" s="43" t="s">
        <v>185</v>
      </c>
      <c r="B86" s="2" t="s">
        <v>186</v>
      </c>
      <c r="C86" s="43">
        <v>2013120028</v>
      </c>
      <c r="D86" s="43">
        <v>2013</v>
      </c>
      <c r="E86" s="2" t="s">
        <v>16</v>
      </c>
      <c r="F86" s="1" t="s">
        <v>187</v>
      </c>
      <c r="G86" s="11" t="s">
        <v>188</v>
      </c>
      <c r="H86" s="12"/>
      <c r="I86" s="10"/>
      <c r="J86" s="9">
        <f t="shared" si="12"/>
        <v>0</v>
      </c>
      <c r="K86" s="9">
        <f t="shared" si="13"/>
        <v>0</v>
      </c>
      <c r="L86" s="12">
        <f t="shared" si="14"/>
        <v>0</v>
      </c>
      <c r="M86" s="10"/>
      <c r="N86" s="9">
        <f t="shared" si="15"/>
        <v>0</v>
      </c>
    </row>
    <row r="87" spans="1:14" ht="13.5" thickBot="1" x14ac:dyDescent="0.3">
      <c r="B87" s="8"/>
      <c r="C87" s="8"/>
      <c r="D87" s="8"/>
      <c r="E87" s="22"/>
      <c r="F87" s="3"/>
      <c r="G87" s="16" t="s">
        <v>88</v>
      </c>
      <c r="H87" s="17">
        <f>SUM(H79:H86)</f>
        <v>0</v>
      </c>
      <c r="I87" s="20"/>
      <c r="J87" s="21"/>
      <c r="K87" s="17">
        <f>SUM(K79:K86)</f>
        <v>0</v>
      </c>
      <c r="L87" s="17">
        <f>SUM(L79:L86)</f>
        <v>0</v>
      </c>
      <c r="M87" s="20"/>
      <c r="N87" s="21"/>
    </row>
    <row r="88" spans="1:14" x14ac:dyDescent="0.25">
      <c r="B88" s="8"/>
      <c r="C88" s="8"/>
      <c r="D88" s="8"/>
      <c r="E88" s="22"/>
      <c r="F88" s="3"/>
      <c r="G88" s="45"/>
      <c r="H88" s="46"/>
      <c r="I88" s="20"/>
      <c r="J88" s="21"/>
      <c r="K88" s="46"/>
      <c r="L88" s="46"/>
      <c r="M88" s="20"/>
      <c r="N88" s="21"/>
    </row>
    <row r="89" spans="1:14" ht="63.75" x14ac:dyDescent="0.25">
      <c r="A89" s="43" t="s">
        <v>198</v>
      </c>
      <c r="B89" s="43" t="s">
        <v>150</v>
      </c>
      <c r="C89" s="2" t="s">
        <v>199</v>
      </c>
      <c r="D89" s="43" t="s">
        <v>8</v>
      </c>
      <c r="E89" s="2" t="s">
        <v>200</v>
      </c>
      <c r="F89" s="1" t="s">
        <v>201</v>
      </c>
      <c r="G89" s="45"/>
      <c r="H89" s="46"/>
      <c r="I89" s="20"/>
      <c r="J89" s="21"/>
      <c r="K89" s="46"/>
      <c r="L89" s="46"/>
      <c r="M89" s="20"/>
      <c r="N89" s="21"/>
    </row>
    <row r="90" spans="1:14" ht="38.25" x14ac:dyDescent="0.25">
      <c r="A90" s="43">
        <v>5</v>
      </c>
      <c r="B90" s="2" t="s">
        <v>202</v>
      </c>
      <c r="C90" s="47"/>
      <c r="D90" s="10"/>
      <c r="E90" s="48">
        <f>C90*D90</f>
        <v>0</v>
      </c>
      <c r="F90" s="4">
        <f>(C90*D90)+C90</f>
        <v>0</v>
      </c>
      <c r="G90" s="45"/>
      <c r="H90" s="46"/>
      <c r="I90" s="20"/>
      <c r="J90" s="21"/>
      <c r="K90" s="46"/>
      <c r="L90" s="46"/>
      <c r="M90" s="20"/>
      <c r="N90" s="21"/>
    </row>
    <row r="91" spans="1:14" s="42" customFormat="1" ht="13.5" thickBot="1" x14ac:dyDescent="0.3"/>
    <row r="92" spans="1:14" ht="22.5" customHeight="1" thickBot="1" x14ac:dyDescent="0.3">
      <c r="A92" s="62" t="s">
        <v>189</v>
      </c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4"/>
    </row>
    <row r="93" spans="1:14" ht="51" x14ac:dyDescent="0.25">
      <c r="A93" s="7" t="s">
        <v>149</v>
      </c>
      <c r="B93" s="7" t="s">
        <v>150</v>
      </c>
      <c r="C93" s="7" t="s">
        <v>4</v>
      </c>
      <c r="D93" s="7" t="s">
        <v>151</v>
      </c>
      <c r="E93" s="6" t="s">
        <v>190</v>
      </c>
      <c r="F93" s="6" t="s">
        <v>191</v>
      </c>
      <c r="G93" s="7" t="s">
        <v>8</v>
      </c>
      <c r="H93" s="7" t="s">
        <v>192</v>
      </c>
      <c r="I93" s="6" t="s">
        <v>193</v>
      </c>
      <c r="J93" s="6" t="s">
        <v>194</v>
      </c>
      <c r="K93" s="7" t="s">
        <v>8</v>
      </c>
      <c r="L93" s="7" t="s">
        <v>192</v>
      </c>
      <c r="M93" s="6" t="s">
        <v>195</v>
      </c>
    </row>
    <row r="94" spans="1:14" ht="39" thickBot="1" x14ac:dyDescent="0.3">
      <c r="A94" s="55" t="s">
        <v>13</v>
      </c>
      <c r="B94" s="2" t="s">
        <v>196</v>
      </c>
      <c r="C94" s="2" t="s">
        <v>87</v>
      </c>
      <c r="D94" s="2">
        <v>2018</v>
      </c>
      <c r="E94" s="11" t="s">
        <v>197</v>
      </c>
      <c r="F94" s="49"/>
      <c r="G94" s="10"/>
      <c r="H94" s="47">
        <f>F94*G94</f>
        <v>0</v>
      </c>
      <c r="I94" s="49">
        <f>F94+H94</f>
        <v>0</v>
      </c>
      <c r="J94" s="49">
        <f>F94*24</f>
        <v>0</v>
      </c>
      <c r="K94" s="10"/>
      <c r="L94" s="47">
        <f>J94*K94</f>
        <v>0</v>
      </c>
      <c r="M94" s="49">
        <f>(J94*K94)+J94</f>
        <v>0</v>
      </c>
    </row>
    <row r="95" spans="1:14" ht="13.5" thickBot="1" x14ac:dyDescent="0.3">
      <c r="E95" s="50" t="s">
        <v>88</v>
      </c>
      <c r="F95" s="51">
        <f>F94</f>
        <v>0</v>
      </c>
      <c r="I95" s="51">
        <f>I94</f>
        <v>0</v>
      </c>
      <c r="J95" s="51">
        <f>J94</f>
        <v>0</v>
      </c>
      <c r="M95" s="51">
        <f>M94</f>
        <v>0</v>
      </c>
    </row>
    <row r="99" spans="10:10" ht="15" x14ac:dyDescent="0.25">
      <c r="J99" s="52" t="s">
        <v>203</v>
      </c>
    </row>
  </sheetData>
  <mergeCells count="6">
    <mergeCell ref="A92:M92"/>
    <mergeCell ref="A1:N1"/>
    <mergeCell ref="A30:N30"/>
    <mergeCell ref="A35:N35"/>
    <mergeCell ref="A40:N40"/>
    <mergeCell ref="A77:N77"/>
  </mergeCells>
  <pageMargins left="0.38958333333333334" right="0.49583333333333335" top="0.95625000000000004" bottom="0.9055118110236221" header="0.47244094488188981" footer="0.31496062992125984"/>
  <pageSetup paperSize="9" scale="85" orientation="landscape" r:id="rId1"/>
  <headerFooter>
    <oddHeader>&amp;LSprawa nr: 106/2025&amp;CFORMULARZ CENOWY&amp;R&amp;"Arial Black,Standardowy"Załącznik nr 4 do SWZ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ZIM 10wsk</dc:creator>
  <cp:lastModifiedBy>ZIM 10wsk</cp:lastModifiedBy>
  <cp:lastPrinted>2026-01-05T07:32:04Z</cp:lastPrinted>
  <dcterms:created xsi:type="dcterms:W3CDTF">2025-11-03T11:11:21Z</dcterms:created>
  <dcterms:modified xsi:type="dcterms:W3CDTF">2026-01-05T09:08:38Z</dcterms:modified>
</cp:coreProperties>
</file>